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2" documentId="8_{B67587B8-E41F-4999-B545-317C867621B0}" xr6:coauthVersionLast="47" xr6:coauthVersionMax="47" xr10:uidLastSave="{91488DEE-AB60-421D-AE5B-C87BA20A6E2E}"/>
  <bookViews>
    <workbookView xWindow="0" yWindow="0" windowWidth="28800" windowHeight="12225" tabRatio="898"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28" l="1"/>
  <c r="A60" i="28"/>
  <c r="G40" i="27"/>
  <c r="O40" i="27" l="1"/>
  <c r="I22" i="5" l="1"/>
  <c r="I21" i="5"/>
  <c r="E69" i="29" l="1"/>
  <c r="E68" i="29"/>
  <c r="E67" i="29"/>
  <c r="E66" i="29"/>
  <c r="E65" i="29"/>
  <c r="E64" i="29"/>
  <c r="E63" i="29"/>
  <c r="E62" i="29"/>
  <c r="E61" i="29"/>
  <c r="L60" i="29"/>
  <c r="E60" i="29"/>
  <c r="C60" i="29"/>
  <c r="C59" i="35" s="1"/>
  <c r="B60" i="29"/>
  <c r="B59" i="35" s="1"/>
  <c r="A60" i="29"/>
  <c r="A59" i="34" s="1"/>
  <c r="B59" i="34" l="1"/>
  <c r="C59" i="34"/>
  <c r="A59" i="36"/>
  <c r="B59" i="36"/>
  <c r="A59" i="18"/>
  <c r="C59" i="36"/>
  <c r="A59" i="35"/>
  <c r="B59" i="18"/>
  <c r="C59" i="18"/>
  <c r="G50" i="27" l="1"/>
  <c r="C12" i="28" l="1"/>
  <c r="C13" i="28"/>
  <c r="C14" i="28"/>
  <c r="C15" i="28"/>
  <c r="C16" i="28"/>
  <c r="C17" i="28"/>
  <c r="C18" i="28"/>
  <c r="C19" i="2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C20" i="28" l="1"/>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L61" i="28" l="1"/>
  <c r="L62" i="28"/>
  <c r="L63" i="28"/>
  <c r="L64" i="28"/>
  <c r="L65" i="28"/>
  <c r="L66" i="28"/>
  <c r="L67" i="28"/>
  <c r="L68" i="28"/>
  <c r="L69" i="28"/>
  <c r="L60" i="28"/>
  <c r="R69" i="28"/>
  <c r="R68" i="28"/>
  <c r="R67" i="28"/>
  <c r="R66" i="28"/>
  <c r="R65" i="28"/>
  <c r="R64" i="28"/>
  <c r="R63" i="28"/>
  <c r="R62" i="28"/>
  <c r="R61" i="28"/>
  <c r="R60" i="28"/>
  <c r="J69" i="28"/>
  <c r="J68" i="28"/>
  <c r="J67" i="28"/>
  <c r="J66" i="28"/>
  <c r="J65" i="28"/>
  <c r="J64" i="28"/>
  <c r="J63" i="28"/>
  <c r="J62" i="28"/>
  <c r="J61" i="28"/>
  <c r="J60" i="28"/>
  <c r="B20" i="28"/>
  <c r="B60" i="28"/>
  <c r="B50" i="28"/>
  <c r="L50" i="29"/>
  <c r="C50" i="29"/>
  <c r="B50" i="29"/>
  <c r="A50" i="29"/>
  <c r="C49" i="36" l="1"/>
  <c r="C49" i="34"/>
  <c r="C49" i="35"/>
  <c r="B49" i="34"/>
  <c r="B49" i="36"/>
  <c r="B49" i="35"/>
  <c r="A49" i="35"/>
  <c r="A49" i="34"/>
  <c r="A49" i="36"/>
  <c r="A49" i="18"/>
  <c r="B49" i="18"/>
  <c r="C49" i="18"/>
  <c r="S60" i="28"/>
  <c r="K60" i="28"/>
  <c r="M60" i="27" l="1"/>
  <c r="G60" i="29" s="1"/>
  <c r="U60" i="28" l="1"/>
  <c r="K60" i="29" s="1"/>
  <c r="L51" i="28"/>
  <c r="L52" i="28"/>
  <c r="L53" i="28"/>
  <c r="L54" i="28"/>
  <c r="L55" i="28"/>
  <c r="L56" i="28"/>
  <c r="L57" i="28"/>
  <c r="L58" i="28"/>
  <c r="L5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59" i="36" l="1"/>
  <c r="E59" i="18"/>
  <c r="E59" i="34"/>
  <c r="E59" i="35"/>
  <c r="H50" i="27"/>
  <c r="F50" i="29" s="1"/>
  <c r="G20" i="27"/>
  <c r="G30" i="27"/>
  <c r="G10" i="27"/>
  <c r="H10" i="27" s="1"/>
  <c r="M50" i="27" l="1"/>
  <c r="O50" i="27" l="1"/>
  <c r="G50" i="29"/>
  <c r="N50" i="27"/>
  <c r="H50" i="29" s="1"/>
  <c r="B30" i="28" l="1"/>
  <c r="A30" i="28"/>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A40" i="28"/>
  <c r="B40" i="28"/>
  <c r="J40" i="28"/>
  <c r="L40" i="28"/>
  <c r="R40" i="28"/>
  <c r="J41" i="28"/>
  <c r="R41" i="28"/>
  <c r="J42" i="28"/>
  <c r="R42" i="28"/>
  <c r="J43" i="28"/>
  <c r="R43" i="28"/>
  <c r="J44" i="28"/>
  <c r="R44" i="28"/>
  <c r="J45" i="28"/>
  <c r="R45" i="28"/>
  <c r="J46" i="28"/>
  <c r="R46" i="28"/>
  <c r="J47" i="28"/>
  <c r="R47" i="28"/>
  <c r="J48" i="28"/>
  <c r="R48" i="28"/>
  <c r="J49" i="28"/>
  <c r="R49" i="28"/>
  <c r="A30" i="29"/>
  <c r="B30" i="29"/>
  <c r="C30" i="29"/>
  <c r="L30" i="29"/>
  <c r="A40" i="29"/>
  <c r="B40" i="29"/>
  <c r="C40" i="29"/>
  <c r="L40" i="29"/>
  <c r="R59" i="28"/>
  <c r="J59" i="28"/>
  <c r="R58" i="28"/>
  <c r="J58" i="28"/>
  <c r="R57" i="28"/>
  <c r="J57" i="28"/>
  <c r="R56" i="28"/>
  <c r="J56" i="28"/>
  <c r="R55" i="28"/>
  <c r="J55" i="28"/>
  <c r="R54" i="28"/>
  <c r="J54" i="28"/>
  <c r="R53" i="28"/>
  <c r="J53" i="28"/>
  <c r="R52" i="28"/>
  <c r="J52" i="28"/>
  <c r="R51" i="28"/>
  <c r="J51" i="28"/>
  <c r="R50" i="28"/>
  <c r="L50" i="28"/>
  <c r="J50" i="28"/>
  <c r="C29" i="35" l="1"/>
  <c r="C29" i="34"/>
  <c r="C29" i="36"/>
  <c r="A29" i="34"/>
  <c r="A29" i="36"/>
  <c r="A29" i="35"/>
  <c r="C39" i="34"/>
  <c r="C39" i="35"/>
  <c r="C39" i="36"/>
  <c r="B29" i="35"/>
  <c r="B29" i="36"/>
  <c r="B29" i="34"/>
  <c r="B39" i="36"/>
  <c r="B39" i="34"/>
  <c r="B39" i="35"/>
  <c r="A39" i="35"/>
  <c r="A39" i="36"/>
  <c r="A39" i="34"/>
  <c r="A39" i="18"/>
  <c r="A29" i="18"/>
  <c r="B29" i="18"/>
  <c r="B39" i="18"/>
  <c r="C29" i="18"/>
  <c r="C39" i="18"/>
  <c r="S40" i="28"/>
  <c r="K40" i="28"/>
  <c r="S30" i="28"/>
  <c r="K30" i="28"/>
  <c r="K20" i="28"/>
  <c r="S20" i="28"/>
  <c r="K50" i="28"/>
  <c r="S50" i="28"/>
  <c r="T50" i="28" l="1"/>
  <c r="J50" i="29" s="1"/>
  <c r="D49" i="35" l="1"/>
  <c r="D49" i="34"/>
  <c r="D49" i="36"/>
  <c r="D49" i="18"/>
  <c r="U50" i="28"/>
  <c r="K50" i="29" s="1"/>
  <c r="E49" i="34" l="1"/>
  <c r="E49" i="35"/>
  <c r="E49" i="36"/>
  <c r="E49" i="18"/>
  <c r="V50" i="28"/>
  <c r="M50" i="29" s="1"/>
  <c r="G60" i="27"/>
  <c r="H60" i="27" s="1"/>
  <c r="H30" i="27"/>
  <c r="F49" i="34" l="1"/>
  <c r="F49" i="35"/>
  <c r="F49" i="36"/>
  <c r="T60" i="28"/>
  <c r="J60" i="29" s="1"/>
  <c r="F60" i="29"/>
  <c r="F49" i="18"/>
  <c r="N60" i="27"/>
  <c r="H60" i="29" s="1"/>
  <c r="T30" i="28"/>
  <c r="F30" i="29"/>
  <c r="M30" i="27"/>
  <c r="N30" i="27" s="1"/>
  <c r="H30" i="29" s="1"/>
  <c r="D59" i="36" l="1"/>
  <c r="D59" i="18"/>
  <c r="D59" i="34"/>
  <c r="D59" i="35"/>
  <c r="V60" i="28"/>
  <c r="M60" i="29" s="1"/>
  <c r="T40" i="28"/>
  <c r="F40" i="29"/>
  <c r="O30" i="27"/>
  <c r="G30" i="29"/>
  <c r="U30" i="28"/>
  <c r="K30" i="29" s="1"/>
  <c r="J30" i="29"/>
  <c r="O60" i="27"/>
  <c r="F59" i="34" l="1"/>
  <c r="F59" i="36"/>
  <c r="F59" i="35"/>
  <c r="F59" i="18"/>
  <c r="D29" i="36"/>
  <c r="D29" i="34"/>
  <c r="D29" i="35"/>
  <c r="E29" i="36"/>
  <c r="E29" i="34"/>
  <c r="E29" i="35"/>
  <c r="D29" i="18"/>
  <c r="E29" i="18"/>
  <c r="G40" i="29"/>
  <c r="U40" i="28"/>
  <c r="K40" i="29" s="1"/>
  <c r="V30" i="28"/>
  <c r="M30" i="29" s="1"/>
  <c r="J40" i="29"/>
  <c r="H40" i="29"/>
  <c r="F29" i="35" l="1"/>
  <c r="F29" i="34"/>
  <c r="F29" i="36"/>
  <c r="E39" i="35"/>
  <c r="E39" i="34"/>
  <c r="E39" i="36"/>
  <c r="D39" i="35"/>
  <c r="D39" i="34"/>
  <c r="D39" i="36"/>
  <c r="D39" i="18"/>
  <c r="F29" i="18"/>
  <c r="E39" i="18"/>
  <c r="V40" i="28"/>
  <c r="M40" i="29" s="1"/>
  <c r="A10" i="28"/>
  <c r="B10" i="28"/>
  <c r="F39" i="36" l="1"/>
  <c r="F39" i="34"/>
  <c r="F39" i="35"/>
  <c r="F39" i="18"/>
  <c r="C20" i="29"/>
  <c r="C10" i="29"/>
  <c r="C19" i="36" l="1"/>
  <c r="C19" i="34"/>
  <c r="C19" i="35"/>
  <c r="C9" i="36"/>
  <c r="C9" i="35"/>
  <c r="C9" i="34"/>
  <c r="L12" i="28"/>
  <c r="L10" i="28"/>
  <c r="C11" i="28"/>
  <c r="L10" i="27" l="1"/>
  <c r="M10" i="27" l="1"/>
  <c r="K10" i="27"/>
  <c r="C19" i="18"/>
  <c r="C9" i="18"/>
  <c r="M20" i="27" l="1"/>
  <c r="G20" i="29" l="1"/>
  <c r="U20" i="28"/>
  <c r="G10" i="29"/>
  <c r="L20" i="29"/>
  <c r="E11" i="29"/>
  <c r="E12" i="29"/>
  <c r="E13" i="29"/>
  <c r="A20" i="29"/>
  <c r="B20" i="29"/>
  <c r="R11" i="28"/>
  <c r="R12" i="28"/>
  <c r="R13" i="28"/>
  <c r="R14" i="28"/>
  <c r="R15" i="28"/>
  <c r="R16" i="28"/>
  <c r="R17" i="28"/>
  <c r="R18" i="28"/>
  <c r="R19" i="28"/>
  <c r="R10" i="28"/>
  <c r="J11" i="28"/>
  <c r="J12" i="28"/>
  <c r="J13" i="28"/>
  <c r="J14" i="28"/>
  <c r="J15" i="28"/>
  <c r="J16" i="28"/>
  <c r="J17" i="28"/>
  <c r="J18" i="28"/>
  <c r="J19" i="28"/>
  <c r="J10" i="28"/>
  <c r="A19" i="35" l="1"/>
  <c r="A19" i="34"/>
  <c r="A19" i="36"/>
  <c r="B19" i="34"/>
  <c r="B19" i="36"/>
  <c r="B19" i="35"/>
  <c r="B19" i="18"/>
  <c r="A19" i="18"/>
  <c r="K10" i="28"/>
  <c r="S10" i="28"/>
  <c r="U10" i="28" s="1"/>
  <c r="H20" i="27" l="1"/>
  <c r="N20" i="27" l="1"/>
  <c r="H20" i="29" s="1"/>
  <c r="T20" i="28"/>
  <c r="V20" i="28" s="1"/>
  <c r="M20" i="29" s="1"/>
  <c r="O10" i="27"/>
  <c r="N10" i="27"/>
  <c r="H10" i="29" s="1"/>
  <c r="T10" i="28"/>
  <c r="V10" i="28" s="1"/>
  <c r="M10" i="29" s="1"/>
  <c r="O20" i="27"/>
  <c r="F20" i="29"/>
  <c r="E10" i="29"/>
  <c r="B10" i="29"/>
  <c r="A10" i="29"/>
  <c r="F19" i="34" l="1"/>
  <c r="F19" i="35"/>
  <c r="F19" i="36"/>
  <c r="A9" i="35"/>
  <c r="A9" i="36"/>
  <c r="A9" i="34"/>
  <c r="B9" i="35"/>
  <c r="B9" i="36"/>
  <c r="B9" i="34"/>
  <c r="F9" i="36"/>
  <c r="F9" i="35"/>
  <c r="F9" i="34"/>
  <c r="B9" i="18"/>
  <c r="F9" i="18"/>
  <c r="A9" i="18"/>
  <c r="F19" i="18"/>
  <c r="J20" i="29"/>
  <c r="D19" i="34" l="1"/>
  <c r="D19" i="35"/>
  <c r="D19" i="36"/>
  <c r="D19" i="18"/>
  <c r="L10" i="29"/>
  <c r="K10" i="29" l="1"/>
  <c r="E9" i="34" l="1"/>
  <c r="E9" i="36"/>
  <c r="E9" i="35"/>
  <c r="E9" i="18"/>
  <c r="K20" i="29"/>
  <c r="E19" i="35" l="1"/>
  <c r="E19" i="34"/>
  <c r="E19" i="36"/>
  <c r="E19" i="18"/>
  <c r="F10" i="29"/>
  <c r="J10" i="29" l="1"/>
  <c r="D9" i="34" l="1"/>
  <c r="D9" i="36"/>
  <c r="D9" i="35"/>
  <c r="D9" i="18"/>
</calcChain>
</file>

<file path=xl/sharedStrings.xml><?xml version="1.0" encoding="utf-8"?>
<sst xmlns="http://schemas.openxmlformats.org/spreadsheetml/2006/main" count="884" uniqueCount="493">
  <si>
    <t xml:space="preserve"> MAPA DE RIESGOS SIGCMA</t>
  </si>
  <si>
    <t>DEPENDENCIA (Unidad misional del CSJ o Unidad de la DEAJ o Seccional o CSJ en caso de despachos judiciales certificados)</t>
  </si>
  <si>
    <t xml:space="preserve">DIRECCION EJECUTIVA DE ADMINISTRACION JUDICIAL
UNIDAD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</si>
  <si>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</si>
  <si>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</si>
  <si>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</si>
  <si>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</si>
  <si>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DIRECCION EJECUTIVA DE ADMINISTRACION JUDICIAL</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</si>
  <si>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</si>
  <si>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</si>
  <si>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</si>
  <si>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</si>
  <si>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</si>
  <si>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</si>
  <si>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</si>
  <si>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</si>
  <si>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</si>
  <si>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</si>
  <si>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</si>
  <si>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</si>
  <si>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</si>
  <si>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</si>
  <si>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</si>
  <si>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</si>
  <si>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</si>
  <si>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</si>
  <si>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</si>
  <si>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</si>
  <si>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</si>
  <si>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</si>
  <si>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 xml:space="preserve">UNIDAD DE RECURSOS HUMANOS </t>
  </si>
  <si>
    <t>OBJETIVO DEL PROCESO</t>
  </si>
  <si>
    <t>MAPA DE PROCESOS CONSEJO SUPERIOR DE LA JUDICATURA</t>
  </si>
  <si>
    <t>PROCESOS DEPENDENCIA JUDICIALES CERTIFICADAS</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</si>
  <si>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</si>
  <si>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</si>
  <si>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</si>
  <si>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</si>
  <si>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</si>
  <si>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</si>
  <si>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</si>
  <si>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</si>
  <si>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</si>
  <si>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</si>
  <si>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</si>
  <si>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</si>
  <si>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</si>
  <si>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</si>
  <si>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</si>
  <si>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</si>
  <si>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</si>
  <si>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</si>
  <si>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</si>
  <si>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</si>
  <si>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</si>
  <si>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</si>
  <si>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</si>
  <si>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</si>
  <si>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</si>
  <si>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</si>
  <si>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</si>
  <si>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</si>
  <si>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</si>
  <si>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</si>
  <si>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</si>
  <si>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</si>
  <si>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</si>
  <si>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</si>
  <si>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</si>
  <si>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</si>
  <si>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</si>
  <si>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</si>
  <si>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</si>
  <si>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</si>
  <si>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</si>
  <si>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</si>
  <si>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</si>
  <si>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</si>
  <si>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</si>
  <si>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</si>
  <si>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</si>
  <si>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</si>
  <si>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</si>
  <si>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</si>
  <si>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</si>
  <si>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</si>
  <si>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</si>
  <si>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</si>
  <si>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</si>
  <si>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</si>
  <si>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</si>
  <si>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</si>
  <si>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</si>
  <si>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</si>
  <si>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</si>
  <si>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</si>
  <si>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</si>
  <si>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</si>
  <si>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</si>
  <si>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</si>
  <si>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</si>
  <si>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</si>
  <si>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</si>
  <si>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</si>
  <si>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</si>
  <si>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</si>
  <si>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</si>
  <si>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</si>
  <si>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</si>
  <si>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</si>
  <si>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</si>
  <si>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</si>
  <si>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</si>
  <si>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</si>
  <si>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</si>
  <si>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</si>
  <si>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</si>
  <si>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</si>
  <si>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</si>
  <si>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</si>
  <si>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</si>
  <si>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</si>
  <si>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</si>
  <si>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</si>
  <si>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</si>
  <si>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</si>
  <si>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</si>
  <si>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</si>
  <si>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</si>
  <si>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</si>
  <si>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</si>
  <si>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</si>
  <si>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</si>
  <si>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</si>
  <si>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</si>
  <si>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</si>
  <si>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</si>
  <si>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</si>
  <si>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</si>
  <si>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</si>
  <si>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</si>
  <si>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</si>
  <si>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</si>
  <si>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</si>
  <si>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</si>
  <si>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</si>
  <si>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</si>
  <si>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</si>
  <si>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</si>
  <si>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</si>
  <si>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</si>
  <si>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</si>
  <si>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</si>
  <si>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</si>
  <si>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</si>
  <si>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</si>
  <si>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</si>
  <si>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</si>
  <si>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</si>
  <si>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</si>
  <si>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</si>
  <si>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</si>
  <si>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</si>
  <si>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</si>
  <si>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</si>
  <si>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</si>
  <si>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</si>
  <si>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</si>
  <si>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</si>
  <si>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</si>
  <si>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</si>
  <si>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</si>
  <si>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</si>
  <si>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</si>
  <si>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</si>
  <si>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</si>
  <si>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</si>
  <si>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</si>
  <si>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</si>
  <si>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</si>
  <si>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</si>
  <si>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</si>
  <si>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</si>
  <si>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</si>
  <si>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</si>
  <si>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</si>
  <si>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</si>
  <si>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</si>
  <si>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</si>
  <si>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</si>
  <si>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</si>
  <si>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</si>
  <si>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</si>
  <si>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</si>
  <si>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</si>
  <si>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</si>
  <si>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</si>
  <si>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</si>
  <si>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</si>
  <si>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</si>
  <si>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</si>
  <si>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</si>
  <si>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</si>
  <si>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</si>
  <si>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</si>
  <si>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</si>
  <si>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</si>
  <si>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</si>
  <si>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</si>
  <si>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</si>
  <si>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</si>
  <si>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</si>
  <si>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</si>
  <si>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</si>
  <si>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</si>
  <si>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</si>
  <si>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</si>
  <si>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</si>
  <si>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</si>
  <si>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</si>
  <si>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</si>
  <si>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</si>
  <si>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</si>
  <si>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</si>
  <si>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</si>
  <si>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</si>
  <si>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</si>
  <si>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</si>
  <si>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</si>
  <si>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</si>
  <si>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</si>
  <si>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</si>
  <si>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</si>
  <si>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</si>
  <si>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</si>
  <si>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</si>
  <si>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</si>
  <si>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</si>
  <si>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</si>
  <si>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</si>
  <si>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</si>
  <si>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</si>
  <si>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</si>
  <si>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</si>
  <si>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</si>
  <si>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</si>
  <si>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</si>
  <si>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</si>
  <si>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</si>
  <si>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</si>
  <si>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</si>
  <si>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</si>
  <si>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</si>
  <si>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</si>
  <si>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</si>
  <si>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</si>
  <si>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</si>
  <si>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</si>
  <si>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</si>
  <si>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</si>
  <si>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</si>
  <si>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</si>
  <si>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</si>
  <si>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</si>
  <si>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</si>
  <si>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</si>
  <si>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</si>
  <si>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</si>
  <si>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</si>
  <si>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</si>
  <si>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</si>
  <si>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</si>
  <si>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</si>
  <si>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</si>
  <si>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</si>
  <si>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</si>
  <si>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</si>
  <si>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</si>
  <si>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</si>
  <si>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</si>
  <si>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</si>
  <si>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</si>
  <si>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</si>
  <si>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</si>
  <si>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</si>
  <si>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</si>
  <si>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</si>
  <si>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</si>
  <si>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</si>
  <si>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</si>
  <si>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</si>
  <si>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No implementar dentro de los tiempos legales el SSST o implementarlo en forma parcial</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</si>
  <si>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</si>
  <si>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</si>
  <si>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</si>
  <si>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</si>
  <si>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</si>
  <si>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</si>
  <si>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3. Falta de competencias del personal contratado.</t>
  </si>
  <si>
    <t>Incumplimiento de las metas establecidas</t>
  </si>
  <si>
    <t>Incumplimiento del 60% de los indicadores del proceso</t>
  </si>
  <si>
    <t>4. Rotación de Coordinadores de SG-SST del Nivel Central, Seccionales y Coordinaciones Administrativas</t>
  </si>
  <si>
    <t>Incumplimiento Plan Trabajo de SG-SST</t>
  </si>
  <si>
    <t>Posibilidad de incumplimiento de las metas establecidas por omisión en la ejecución de actividades del plan anual de SST.</t>
  </si>
  <si>
    <t>1. Falta de recursos técnicos y financieros para la implementación del SG-SST.</t>
  </si>
  <si>
    <t>2. Falta de seguimiento y control a la ejecución del plan anual SST.</t>
  </si>
  <si>
    <t>3. Perfil inadecuado para el cargo o alta rotación de servidores judiciales con rol y responsabilidades del SG-SST.</t>
  </si>
  <si>
    <t>Incumplimiento del 40% de los indicadores del proceso</t>
  </si>
  <si>
    <t>4. Baja participación e interés de los grupos del apoyo del SG-SST.</t>
  </si>
  <si>
    <t xml:space="preserve">Aumento de Accidentes de trabajo y enfermedades laborales o salud pública </t>
  </si>
  <si>
    <t>Violencia social generalizada en el país que puede presentar  accidentes de trabajo leves, graves y mortales y afectaciones a la infraestructura,
Afectación a la salud de la población judicial y ambiental de la entidad  debido al contagio  por virus y/o pandemias</t>
  </si>
  <si>
    <t xml:space="preserve">1.  Ocurrencia de accidentes  y enfermedades laborales por causa u ocacion del trabajo 
</t>
  </si>
  <si>
    <t xml:space="preserve">1. Contagio de enfermedades en los espacios de trabajo </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</si>
  <si>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</si>
  <si>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</si>
  <si>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</si>
  <si>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Muy Baja - 1</t>
  </si>
  <si>
    <t xml:space="preserve">De la entidad y sector justicia a nivel internacional </t>
  </si>
  <si>
    <t>Mayor - 4</t>
  </si>
  <si>
    <t>Moderado - 3</t>
  </si>
  <si>
    <t xml:space="preserve">PARA LOS RIESGOS DE CORRUPCIÓN POR POLÍTICA EL IMPACTO SIEMPRE SERÁ MAYOR O CATASTRÓFICO Y SU REDACCÓN  DEBE CONSERVAR EL MODELO PROPUESTO </t>
  </si>
  <si>
    <t>2. Desconocimiento y no aplicación del Código de Ética y Buen Gobierno</t>
  </si>
  <si>
    <t>Leve - 1</t>
  </si>
  <si>
    <t>3. Carencia de compromiso  y transparencia de los servidores judiciales</t>
  </si>
  <si>
    <t/>
  </si>
  <si>
    <t>4. Deficiencia de  controles en el trámite  de los documentos</t>
  </si>
  <si>
    <t>Menor - 2</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</si>
  <si>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</si>
  <si>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</si>
  <si>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</si>
  <si>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</si>
  <si>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</si>
  <si>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</si>
  <si>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</si>
  <si>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</si>
  <si>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</si>
  <si>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</si>
  <si>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</si>
  <si>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</si>
  <si>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</si>
  <si>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</si>
  <si>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</si>
  <si>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</si>
  <si>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</si>
  <si>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</si>
  <si>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</si>
  <si>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</si>
  <si>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</si>
  <si>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</si>
  <si>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</si>
  <si>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</si>
  <si>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</si>
  <si>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</si>
  <si>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r>
      <t>(</t>
    </r>
    <r>
      <rPr>
        <sz val="10"/>
        <color rgb="FFFF0000"/>
        <rFont val="Calibri"/>
        <family val="2"/>
        <scheme val="minor"/>
      </rPr>
      <t>Responsable</t>
    </r>
    <r>
      <rPr>
        <sz val="10"/>
        <color rgb="FF000000"/>
        <rFont val="Calibri"/>
        <family val="2"/>
        <scheme val="minor"/>
      </rPr>
      <t>) El Director Administrativo de la División de SG-SST (</t>
    </r>
    <r>
      <rPr>
        <sz val="10"/>
        <color rgb="FFFF0000"/>
        <rFont val="Calibri"/>
        <family val="2"/>
        <scheme val="minor"/>
      </rPr>
      <t>periodicidad</t>
    </r>
    <r>
      <rPr>
        <sz val="10"/>
        <color rgb="FF000000"/>
        <rFont val="Calibri"/>
        <family val="2"/>
        <scheme val="minor"/>
      </rPr>
      <t xml:space="preserve">) mensualmente
</t>
    </r>
    <r>
      <rPr>
        <sz val="10"/>
        <color rgb="FFFF0000"/>
        <rFont val="Calibri"/>
        <family val="2"/>
        <scheme val="minor"/>
      </rPr>
      <t xml:space="preserve">(qué hace) </t>
    </r>
    <r>
      <rPr>
        <sz val="10"/>
        <color rgb="FF000000"/>
        <rFont val="Calibri"/>
        <family val="2"/>
        <scheme val="minor"/>
      </rPr>
      <t xml:space="preserve">  identifica y actualiza la matriz de requisitos legales  </t>
    </r>
    <r>
      <rPr>
        <sz val="10"/>
        <color rgb="FFFF0000"/>
        <rFont val="Calibri"/>
        <family val="2"/>
        <scheme val="minor"/>
      </rPr>
      <t>(cómo lo hace)</t>
    </r>
    <r>
      <rPr>
        <sz val="10"/>
        <color rgb="FF000000"/>
        <rFont val="Calibri"/>
        <family val="2"/>
        <scheme val="minor"/>
      </rPr>
      <t xml:space="preserve"> conforme en los lineamientos del P-SST-02. Procedimiento de identificación y evaluación de requisitos legales en SG-SST y enviar a las seccionales para la implemetación </t>
    </r>
    <r>
      <rPr>
        <sz val="10"/>
        <color rgb="FFFF0000"/>
        <rFont val="Calibri"/>
        <family val="2"/>
        <scheme val="minor"/>
      </rPr>
      <t>(desviación )</t>
    </r>
    <r>
      <rPr>
        <sz val="10"/>
        <rFont val="Calibri"/>
        <family val="2"/>
        <scheme val="minor"/>
      </rPr>
      <t xml:space="preserve"> No identificación de la totalidas de normatividad por parte del Nivel Nacional y  No aplicación de requisitos legales por parte de las Seccionales</t>
    </r>
    <r>
      <rPr>
        <sz val="10"/>
        <color rgb="FF000000"/>
        <rFont val="Calibri"/>
        <family val="2"/>
        <scheme val="minor"/>
      </rPr>
      <t xml:space="preserve"> </t>
    </r>
    <r>
      <rPr>
        <sz val="10"/>
        <color rgb="FFFF0000"/>
        <rFont val="Calibri"/>
        <family val="2"/>
        <scheme val="minor"/>
      </rPr>
      <t xml:space="preserve">(evidencia) </t>
    </r>
    <r>
      <rPr>
        <sz val="10"/>
        <color rgb="FF000000"/>
        <rFont val="Calibri"/>
        <family val="2"/>
        <scheme val="minor"/>
      </rPr>
      <t>Matriz de requisitos legales</t>
    </r>
  </si>
  <si>
    <t>SI</t>
  </si>
  <si>
    <t>Aseguradora: Administradora de Riesgos Laborales (ARL)
Pólizas de calidad y cumplimiento</t>
  </si>
  <si>
    <t>Acciones de respuesta ante noticias que afectan la imagen de la entidad</t>
  </si>
  <si>
    <t>NO</t>
  </si>
  <si>
    <t xml:space="preserve">Análisis de indicadores y acciones de mejoramiento </t>
  </si>
  <si>
    <t>Aseguradora: Administradora de Riesgos Laborales (ARL)
Aseguradora de riesgos 
Pólizas de calidad y cumplimiento</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</si>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</sst>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0">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09">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558">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3" fontId="0" fillId="0" borderId="19" xfId="0" applyNumberFormat="1" applyBorder="1" applyAlignment="1">
      <alignment horizontal="justify" vertical="center" wrapText="1"/>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3"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9" fillId="0" borderId="0" xfId="0" applyFont="1"/>
    <xf numFmtId="0" fontId="52"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4" fillId="0" borderId="0" xfId="0" applyFont="1" applyAlignment="1">
      <alignment horizontal="center"/>
    </xf>
    <xf numFmtId="0" fontId="47" fillId="4" borderId="0" xfId="0" applyFont="1" applyFill="1" applyAlignment="1" applyProtection="1">
      <alignment horizontal="left" vertical="center" wrapText="1"/>
      <protection locked="0"/>
    </xf>
    <xf numFmtId="0" fontId="52" fillId="15" borderId="0" xfId="0" applyFont="1" applyFill="1" applyAlignment="1" applyProtection="1">
      <alignment vertical="center" wrapText="1"/>
      <protection locked="0"/>
    </xf>
    <xf numFmtId="0" fontId="49" fillId="0" borderId="0" xfId="0" applyFont="1" applyAlignment="1">
      <alignment horizontal="left"/>
    </xf>
    <xf numFmtId="0" fontId="47"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9"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9" xfId="1" applyFont="1" applyFill="1" applyBorder="1"/>
    <xf numFmtId="0" fontId="47" fillId="4" borderId="31" xfId="1" applyFont="1" applyFill="1" applyBorder="1" applyAlignment="1">
      <alignment horizontal="center" vertical="center"/>
    </xf>
    <xf numFmtId="0" fontId="43" fillId="3" borderId="41" xfId="1" applyFont="1" applyFill="1" applyBorder="1"/>
    <xf numFmtId="0" fontId="43" fillId="3" borderId="2" xfId="1" applyFont="1" applyFill="1" applyBorder="1" applyAlignment="1">
      <alignment horizontal="center" vertical="center"/>
    </xf>
    <xf numFmtId="0" fontId="49" fillId="3" borderId="7" xfId="0" applyFont="1" applyFill="1" applyBorder="1"/>
    <xf numFmtId="0" fontId="49" fillId="3" borderId="88"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9" fillId="3" borderId="68" xfId="0" applyFont="1" applyFill="1" applyBorder="1"/>
    <xf numFmtId="0" fontId="49" fillId="3" borderId="68" xfId="0" applyFont="1" applyFill="1" applyBorder="1" applyAlignment="1">
      <alignment horizontal="center" vertical="center"/>
    </xf>
    <xf numFmtId="0" fontId="59"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0" fillId="0" borderId="24" xfId="0" applyFont="1" applyBorder="1" applyAlignment="1">
      <alignment wrapText="1"/>
    </xf>
    <xf numFmtId="0" fontId="60" fillId="0" borderId="2" xfId="0" applyFont="1" applyBorder="1" applyAlignment="1">
      <alignment wrapText="1"/>
    </xf>
    <xf numFmtId="0" fontId="48" fillId="0" borderId="2" xfId="0" applyFont="1" applyBorder="1" applyAlignment="1">
      <alignment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 fillId="4" borderId="62" xfId="0" applyFont="1" applyFill="1" applyBorder="1" applyAlignment="1">
      <alignment horizontal="center" vertical="center" wrapText="1"/>
    </xf>
    <xf numFmtId="0" fontId="0" fillId="0" borderId="19" xfId="0" applyBorder="1" applyAlignment="1">
      <alignment horizontal="left"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61" fillId="0" borderId="97" xfId="0" applyFont="1" applyBorder="1" applyAlignment="1">
      <alignment horizontal="center" vertical="center" wrapText="1"/>
    </xf>
    <xf numFmtId="0" fontId="61" fillId="0" borderId="69" xfId="0" applyFont="1" applyBorder="1" applyAlignment="1">
      <alignment horizontal="center" vertical="center" wrapText="1"/>
    </xf>
    <xf numFmtId="0" fontId="62" fillId="0" borderId="67" xfId="0" applyFont="1" applyBorder="1" applyAlignment="1">
      <alignment horizontal="center" vertical="center" wrapText="1"/>
    </xf>
    <xf numFmtId="0" fontId="62" fillId="0" borderId="16" xfId="0" applyFont="1" applyBorder="1" applyAlignment="1">
      <alignment horizontal="center" vertical="center" wrapText="1"/>
    </xf>
    <xf numFmtId="0" fontId="61" fillId="0" borderId="98" xfId="0" applyFont="1" applyBorder="1" applyAlignment="1">
      <alignment horizontal="center" vertical="center" wrapText="1"/>
    </xf>
    <xf numFmtId="0" fontId="61" fillId="0" borderId="8" xfId="0" applyFont="1" applyBorder="1" applyAlignment="1">
      <alignment horizontal="center" vertical="center" wrapText="1"/>
    </xf>
    <xf numFmtId="14" fontId="62" fillId="0" borderId="16" xfId="0" applyNumberFormat="1" applyFont="1" applyBorder="1" applyAlignment="1">
      <alignment horizontal="center" vertical="center" wrapText="1"/>
    </xf>
    <xf numFmtId="0" fontId="63" fillId="0" borderId="0" xfId="0" applyFont="1" applyAlignment="1" applyProtection="1">
      <alignment vertical="center"/>
      <protection locked="0"/>
    </xf>
    <xf numFmtId="0" fontId="63" fillId="0" borderId="0" xfId="0" applyFont="1" applyProtection="1">
      <protection locked="0"/>
    </xf>
    <xf numFmtId="0" fontId="63" fillId="0" borderId="0" xfId="0" applyFont="1"/>
    <xf numFmtId="0" fontId="65" fillId="19" borderId="99" xfId="0" applyFont="1" applyFill="1" applyBorder="1" applyAlignment="1" applyProtection="1">
      <alignment horizontal="left" vertical="center" wrapText="1"/>
      <protection locked="0"/>
    </xf>
    <xf numFmtId="0" fontId="65" fillId="19"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center" vertical="center" wrapText="1"/>
      <protection locked="0"/>
    </xf>
    <xf numFmtId="0" fontId="63" fillId="0" borderId="0" xfId="0" applyFont="1" applyAlignment="1" applyProtection="1">
      <alignment horizontal="left" vertical="center"/>
      <protection locked="0"/>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protection locked="0"/>
    </xf>
    <xf numFmtId="0" fontId="63" fillId="0" borderId="0" xfId="0" applyFont="1" applyAlignment="1" applyProtection="1">
      <alignment horizontal="center"/>
      <protection locked="0"/>
    </xf>
    <xf numFmtId="0" fontId="67" fillId="20" borderId="102" xfId="0" applyFont="1" applyFill="1" applyBorder="1" applyAlignment="1">
      <alignment horizontal="center" vertical="center" wrapText="1" readingOrder="1"/>
    </xf>
    <xf numFmtId="0" fontId="69" fillId="3" borderId="102" xfId="0" applyFont="1" applyFill="1" applyBorder="1" applyAlignment="1">
      <alignment horizontal="center" vertical="center" wrapText="1" readingOrder="1"/>
    </xf>
    <xf numFmtId="0" fontId="69" fillId="3" borderId="102" xfId="0" applyFont="1" applyFill="1" applyBorder="1" applyAlignment="1">
      <alignment horizontal="left" vertical="center" wrapText="1"/>
    </xf>
    <xf numFmtId="0" fontId="69" fillId="3" borderId="102" xfId="0" applyFont="1" applyFill="1" applyBorder="1" applyAlignment="1">
      <alignment horizontal="center" vertical="center" wrapText="1"/>
    </xf>
    <xf numFmtId="0" fontId="63" fillId="3" borderId="0" xfId="0" applyFont="1" applyFill="1"/>
    <xf numFmtId="0" fontId="69" fillId="0" borderId="102" xfId="0" applyFont="1" applyBorder="1" applyAlignment="1">
      <alignment horizontal="center" vertical="center" wrapText="1" readingOrder="1"/>
    </xf>
    <xf numFmtId="0" fontId="69" fillId="0" borderId="102" xfId="0" applyFont="1" applyBorder="1" applyAlignment="1">
      <alignment horizontal="left" vertical="center" wrapText="1"/>
    </xf>
    <xf numFmtId="0" fontId="69" fillId="21" borderId="102" xfId="0" applyFont="1" applyFill="1" applyBorder="1" applyAlignment="1">
      <alignment horizontal="left" vertical="center" wrapText="1"/>
    </xf>
    <xf numFmtId="0" fontId="66" fillId="0" borderId="0" xfId="0" applyFont="1" applyAlignment="1">
      <alignment vertical="center" wrapText="1"/>
    </xf>
    <xf numFmtId="0" fontId="67" fillId="0" borderId="102" xfId="0" applyFont="1" applyBorder="1" applyAlignment="1">
      <alignment vertical="center" wrapText="1" readingOrder="1"/>
    </xf>
    <xf numFmtId="0" fontId="69" fillId="3" borderId="102" xfId="0" applyFont="1" applyFill="1" applyBorder="1" applyAlignment="1">
      <alignment horizontal="left" vertical="center" wrapText="1" readingOrder="1"/>
    </xf>
    <xf numFmtId="0" fontId="65" fillId="0" borderId="0" xfId="0" applyFont="1"/>
    <xf numFmtId="0" fontId="69" fillId="3" borderId="102" xfId="0" applyFont="1" applyFill="1" applyBorder="1" applyAlignment="1">
      <alignment horizontal="left" vertical="center"/>
    </xf>
    <xf numFmtId="0" fontId="69" fillId="3" borderId="102" xfId="0" applyFont="1" applyFill="1" applyBorder="1" applyAlignment="1">
      <alignment vertical="center" wrapText="1"/>
    </xf>
    <xf numFmtId="0" fontId="69" fillId="3" borderId="102" xfId="0" applyFont="1" applyFill="1" applyBorder="1" applyAlignment="1">
      <alignment vertical="center" wrapText="1" readingOrder="1"/>
    </xf>
    <xf numFmtId="0" fontId="69" fillId="3" borderId="102" xfId="0" applyFont="1" applyFill="1" applyBorder="1" applyAlignment="1">
      <alignment vertical="center"/>
    </xf>
    <xf numFmtId="0" fontId="69" fillId="3" borderId="102" xfId="0" applyFont="1" applyFill="1" applyBorder="1" applyAlignment="1">
      <alignment horizontal="center" vertical="center"/>
    </xf>
    <xf numFmtId="0" fontId="69" fillId="3" borderId="103" xfId="0" applyFont="1" applyFill="1" applyBorder="1" applyAlignment="1">
      <alignment horizontal="center" vertical="center" wrapText="1" readingOrder="1"/>
    </xf>
    <xf numFmtId="0" fontId="69" fillId="3" borderId="103" xfId="0" applyFont="1" applyFill="1" applyBorder="1" applyAlignment="1">
      <alignment horizontal="left" vertical="center" wrapText="1"/>
    </xf>
    <xf numFmtId="0" fontId="69" fillId="3" borderId="103" xfId="0" applyFont="1" applyFill="1" applyBorder="1" applyAlignment="1">
      <alignment horizontal="center" vertical="center"/>
    </xf>
    <xf numFmtId="0" fontId="67" fillId="0" borderId="0" xfId="0" applyFont="1" applyAlignment="1">
      <alignment vertical="center" wrapText="1" readingOrder="1"/>
    </xf>
    <xf numFmtId="0" fontId="69" fillId="3" borderId="0" xfId="0" applyFont="1" applyFill="1" applyAlignment="1">
      <alignment horizontal="center" vertical="center" wrapText="1" readingOrder="1"/>
    </xf>
    <xf numFmtId="0" fontId="69" fillId="0" borderId="0" xfId="0" applyFont="1" applyAlignment="1">
      <alignment vertical="center"/>
    </xf>
    <xf numFmtId="0" fontId="63" fillId="0" borderId="0" xfId="0" applyFont="1" applyAlignment="1">
      <alignment horizontal="left"/>
    </xf>
    <xf numFmtId="0" fontId="63" fillId="0" borderId="0" xfId="0" applyFont="1" applyAlignment="1">
      <alignment horizontal="center"/>
    </xf>
    <xf numFmtId="0" fontId="70" fillId="0" borderId="0" xfId="0" applyFont="1" applyAlignment="1">
      <alignment wrapText="1"/>
    </xf>
    <xf numFmtId="0" fontId="72" fillId="0" borderId="0" xfId="0" applyFont="1"/>
    <xf numFmtId="0" fontId="74" fillId="20" borderId="99" xfId="0" applyFont="1" applyFill="1" applyBorder="1" applyAlignment="1">
      <alignment horizontal="center" vertical="center"/>
    </xf>
    <xf numFmtId="0" fontId="74" fillId="5" borderId="99" xfId="0" applyFont="1" applyFill="1" applyBorder="1" applyAlignment="1">
      <alignment horizontal="center" vertical="center"/>
    </xf>
    <xf numFmtId="0" fontId="74" fillId="5" borderId="99" xfId="0" applyFont="1" applyFill="1" applyBorder="1" applyAlignment="1">
      <alignment vertical="center" wrapText="1"/>
    </xf>
    <xf numFmtId="0" fontId="74" fillId="3" borderId="99" xfId="0" applyFont="1" applyFill="1" applyBorder="1" applyAlignment="1">
      <alignment horizontal="left" vertical="top" wrapText="1"/>
    </xf>
    <xf numFmtId="0" fontId="75" fillId="3" borderId="99" xfId="0" applyFont="1" applyFill="1" applyBorder="1" applyAlignment="1">
      <alignment horizontal="center" vertical="center" wrapText="1"/>
    </xf>
    <xf numFmtId="0" fontId="76" fillId="3" borderId="99" xfId="0" applyFont="1" applyFill="1" applyBorder="1" applyAlignment="1">
      <alignment horizontal="center" vertical="center" wrapText="1"/>
    </xf>
    <xf numFmtId="0" fontId="76" fillId="3" borderId="99" xfId="0" applyFont="1" applyFill="1" applyBorder="1" applyAlignment="1">
      <alignment horizontal="left" vertical="center"/>
    </xf>
    <xf numFmtId="0" fontId="74" fillId="0" borderId="99" xfId="0" applyFont="1" applyBorder="1" applyAlignment="1">
      <alignment vertical="top" wrapText="1"/>
    </xf>
    <xf numFmtId="0" fontId="75" fillId="3" borderId="99" xfId="0" applyFont="1" applyFill="1" applyBorder="1" applyAlignment="1">
      <alignment horizontal="center" vertical="center"/>
    </xf>
    <xf numFmtId="0" fontId="76" fillId="3" borderId="99" xfId="0" applyFont="1" applyFill="1" applyBorder="1" applyAlignment="1">
      <alignment horizontal="center" vertical="center"/>
    </xf>
    <xf numFmtId="0" fontId="74" fillId="3" borderId="99" xfId="0" applyFont="1" applyFill="1" applyBorder="1" applyAlignment="1">
      <alignment horizontal="left" vertical="center" wrapText="1"/>
    </xf>
    <xf numFmtId="0" fontId="74" fillId="0" borderId="99" xfId="0" applyFont="1" applyBorder="1" applyAlignment="1">
      <alignment horizontal="left" vertical="center" wrapText="1"/>
    </xf>
    <xf numFmtId="0" fontId="76" fillId="0" borderId="99"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7" fillId="3" borderId="30" xfId="0" applyFont="1" applyFill="1" applyBorder="1" applyAlignment="1">
      <alignment horizontal="center" vertical="center"/>
    </xf>
    <xf numFmtId="0" fontId="77"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8"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2" borderId="0" xfId="0" applyFont="1" applyFill="1" applyAlignment="1">
      <alignment vertical="center"/>
    </xf>
    <xf numFmtId="0" fontId="6" fillId="22" borderId="10" xfId="0" applyFont="1" applyFill="1" applyBorder="1" applyAlignment="1">
      <alignment vertical="center"/>
    </xf>
    <xf numFmtId="0" fontId="7" fillId="0" borderId="19" xfId="0" applyFont="1" applyBorder="1" applyAlignment="1" applyProtection="1">
      <alignment horizontal="justify" vertical="center" wrapText="1"/>
      <protection locked="0"/>
    </xf>
    <xf numFmtId="0" fontId="11" fillId="3" borderId="19" xfId="0" applyFont="1" applyFill="1" applyBorder="1" applyAlignment="1">
      <alignment horizontal="center" vertical="center" wrapText="1"/>
    </xf>
    <xf numFmtId="164" fontId="52" fillId="15" borderId="0" xfId="0" applyNumberFormat="1" applyFont="1" applyFill="1" applyAlignment="1" applyProtection="1">
      <alignment horizontal="center" vertical="center" wrapText="1"/>
      <protection locked="0"/>
    </xf>
    <xf numFmtId="0" fontId="52"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9" fillId="0" borderId="0" xfId="0" applyFont="1" applyAlignment="1">
      <alignment horizontal="center"/>
    </xf>
    <xf numFmtId="0" fontId="52" fillId="15" borderId="0" xfId="0" applyFont="1" applyFill="1" applyAlignment="1" applyProtection="1">
      <alignment horizontal="center" vertical="center"/>
      <protection locked="0"/>
    </xf>
    <xf numFmtId="0" fontId="52" fillId="3" borderId="0" xfId="0" applyFont="1" applyFill="1" applyAlignment="1">
      <alignment horizontal="center"/>
    </xf>
    <xf numFmtId="0" fontId="49" fillId="3" borderId="66" xfId="0" applyFont="1" applyFill="1" applyBorder="1" applyAlignment="1">
      <alignment horizontal="left" vertical="top" wrapText="1"/>
    </xf>
    <xf numFmtId="0" fontId="49" fillId="3" borderId="68" xfId="0" applyFont="1" applyFill="1" applyBorder="1" applyAlignment="1">
      <alignment horizontal="left" vertical="top" wrapText="1"/>
    </xf>
    <xf numFmtId="0" fontId="49" fillId="3" borderId="69"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67" fillId="0" borderId="102" xfId="0" applyFont="1" applyBorder="1" applyAlignment="1">
      <alignment horizontal="center" vertical="center" wrapText="1" readingOrder="1"/>
    </xf>
    <xf numFmtId="0" fontId="67" fillId="0" borderId="103" xfId="0" applyFont="1" applyBorder="1" applyAlignment="1">
      <alignment horizontal="center" vertical="center" wrapText="1" readingOrder="1"/>
    </xf>
    <xf numFmtId="0" fontId="67" fillId="0" borderId="105" xfId="0" applyFont="1" applyBorder="1" applyAlignment="1">
      <alignment horizontal="center" vertical="center" wrapText="1" readingOrder="1"/>
    </xf>
    <xf numFmtId="0" fontId="67" fillId="0" borderId="104" xfId="0" applyFont="1" applyBorder="1" applyAlignment="1">
      <alignment horizontal="center" vertical="center" wrapText="1" readingOrder="1"/>
    </xf>
    <xf numFmtId="0" fontId="68" fillId="19" borderId="102" xfId="0" applyFont="1" applyFill="1" applyBorder="1" applyAlignment="1">
      <alignment horizontal="center" vertical="center" wrapText="1" readingOrder="1"/>
    </xf>
    <xf numFmtId="0" fontId="67" fillId="20" borderId="99" xfId="0" applyFont="1" applyFill="1" applyBorder="1" applyAlignment="1" applyProtection="1">
      <alignment horizontal="center" vertical="center"/>
      <protection locked="0"/>
    </xf>
    <xf numFmtId="0" fontId="64" fillId="0" borderId="0" xfId="0" applyFont="1" applyAlignment="1" applyProtection="1">
      <alignment horizontal="center" vertical="center" wrapText="1"/>
      <protection locked="0"/>
    </xf>
    <xf numFmtId="0" fontId="66" fillId="5" borderId="100" xfId="0" applyFont="1" applyFill="1" applyBorder="1" applyAlignment="1" applyProtection="1">
      <alignment horizontal="center" vertical="center" wrapText="1"/>
      <protection locked="0"/>
    </xf>
    <xf numFmtId="0" fontId="66" fillId="5" borderId="101" xfId="0" applyFont="1" applyFill="1" applyBorder="1" applyAlignment="1" applyProtection="1">
      <alignment horizontal="center" vertical="center" wrapText="1"/>
      <protection locked="0"/>
    </xf>
    <xf numFmtId="0" fontId="66" fillId="5" borderId="99" xfId="0" applyFont="1" applyFill="1" applyBorder="1" applyAlignment="1" applyProtection="1">
      <alignment horizontal="center" vertical="center"/>
      <protection locked="0"/>
    </xf>
    <xf numFmtId="0" fontId="65" fillId="5" borderId="99" xfId="0" applyFont="1" applyFill="1" applyBorder="1" applyAlignment="1" applyProtection="1">
      <alignment horizontal="center" vertical="center"/>
      <protection locked="0"/>
    </xf>
    <xf numFmtId="0" fontId="67"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left" vertical="center" wrapText="1"/>
      <protection locked="0"/>
    </xf>
    <xf numFmtId="0" fontId="67" fillId="3" borderId="102" xfId="0" applyFont="1" applyFill="1" applyBorder="1" applyAlignment="1">
      <alignment horizontal="center" vertical="center" wrapText="1" readingOrder="1"/>
    </xf>
    <xf numFmtId="0" fontId="67" fillId="0" borderId="102" xfId="0" applyFont="1" applyBorder="1" applyAlignment="1">
      <alignment horizontal="left" vertical="center" wrapText="1" readingOrder="1"/>
    </xf>
    <xf numFmtId="0" fontId="73" fillId="19" borderId="99" xfId="0" applyFont="1" applyFill="1" applyBorder="1" applyAlignment="1">
      <alignment horizontal="center"/>
    </xf>
    <xf numFmtId="0" fontId="71" fillId="0" borderId="0" xfId="0" applyFont="1" applyAlignment="1">
      <alignment horizontal="center" vertical="center" wrapText="1"/>
    </xf>
    <xf numFmtId="0" fontId="74" fillId="20" borderId="99" xfId="0" applyFont="1" applyFill="1" applyBorder="1" applyAlignment="1">
      <alignment horizontal="center" vertical="center" wrapText="1"/>
    </xf>
    <xf numFmtId="0" fontId="74" fillId="20" borderId="99" xfId="0" applyFont="1" applyFill="1" applyBorder="1" applyAlignment="1">
      <alignment horizontal="center" vertical="center"/>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2" xfId="1" applyFont="1" applyFill="1" applyBorder="1" applyAlignment="1">
      <alignment horizontal="center" vertical="center" wrapText="1"/>
    </xf>
    <xf numFmtId="0" fontId="59" fillId="3" borderId="5" xfId="1" quotePrefix="1" applyFont="1" applyFill="1" applyBorder="1" applyAlignment="1">
      <alignment horizontal="left" vertical="top" wrapText="1"/>
    </xf>
    <xf numFmtId="0" fontId="59"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3"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4"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8" xfId="2" applyFont="1" applyFill="1" applyBorder="1" applyAlignment="1">
      <alignment horizontal="center" vertical="center" wrapText="1"/>
    </xf>
    <xf numFmtId="0" fontId="47" fillId="4" borderId="85" xfId="2" applyFont="1" applyFill="1" applyBorder="1" applyAlignment="1">
      <alignment horizontal="center" vertical="center" wrapText="1"/>
    </xf>
    <xf numFmtId="0" fontId="47" fillId="4" borderId="86" xfId="1" applyFont="1" applyFill="1" applyBorder="1" applyAlignment="1">
      <alignment horizontal="center" vertical="center"/>
    </xf>
    <xf numFmtId="0" fontId="47" fillId="4" borderId="82" xfId="1" applyFont="1" applyFill="1" applyBorder="1" applyAlignment="1">
      <alignment horizontal="center" vertical="center"/>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3" fillId="3" borderId="87"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70" xfId="0" applyFont="1" applyFill="1" applyBorder="1" applyAlignment="1">
      <alignment vertical="center" wrapText="1"/>
    </xf>
    <xf numFmtId="0" fontId="46" fillId="3" borderId="71" xfId="0" applyFont="1" applyFill="1" applyBorder="1" applyAlignment="1">
      <alignment vertical="center" wrapText="1"/>
    </xf>
    <xf numFmtId="0" fontId="46" fillId="3" borderId="11" xfId="0" applyFont="1" applyFill="1" applyBorder="1" applyAlignment="1">
      <alignment vertical="center" wrapText="1"/>
    </xf>
    <xf numFmtId="0" fontId="43" fillId="3" borderId="0" xfId="1" applyFont="1" applyFill="1" applyAlignment="1">
      <alignment horizontal="left"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7" fillId="4" borderId="72" xfId="2" applyFont="1" applyFill="1" applyBorder="1" applyAlignment="1">
      <alignment horizontal="center" vertical="center" wrapText="1"/>
    </xf>
    <xf numFmtId="0" fontId="47" fillId="4" borderId="72" xfId="1" applyFont="1" applyFill="1" applyBorder="1" applyAlignment="1">
      <alignment horizontal="center" vertical="center"/>
    </xf>
    <xf numFmtId="0" fontId="47" fillId="4" borderId="89" xfId="1" applyFont="1" applyFill="1" applyBorder="1" applyAlignment="1">
      <alignment horizontal="center" vertical="center"/>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3" fillId="3" borderId="25" xfId="1" applyFont="1" applyFill="1" applyBorder="1" applyAlignment="1">
      <alignment horizontal="justify" vertical="center" wrapText="1"/>
    </xf>
    <xf numFmtId="0" fontId="43" fillId="3" borderId="90" xfId="1" applyFont="1" applyFill="1" applyBorder="1" applyAlignment="1">
      <alignment horizontal="justify" vertical="center" wrapText="1"/>
    </xf>
    <xf numFmtId="0" fontId="43" fillId="3" borderId="0" xfId="1" applyFont="1" applyFill="1" applyAlignment="1">
      <alignment horizontal="center" vertical="center" wrapText="1"/>
    </xf>
    <xf numFmtId="0" fontId="43" fillId="3" borderId="0" xfId="1" applyFont="1" applyFill="1" applyAlignment="1">
      <alignment horizontal="justify"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50" fillId="10" borderId="0" xfId="0" applyFont="1" applyFill="1" applyAlignment="1">
      <alignment horizontal="center" vertical="center" wrapText="1"/>
    </xf>
    <xf numFmtId="0" fontId="50" fillId="0" borderId="0" xfId="0" applyFont="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0" fillId="0" borderId="27"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2" xfId="0" applyFont="1" applyBorder="1" applyAlignment="1">
      <alignment horizontal="center" vertical="center" wrapText="1"/>
    </xf>
    <xf numFmtId="9" fontId="0" fillId="0" borderId="19"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19"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19" xfId="0" applyBorder="1" applyAlignment="1">
      <alignment horizontal="center" vertical="center" wrapText="1"/>
    </xf>
    <xf numFmtId="0" fontId="4" fillId="4" borderId="2" xfId="0" applyFont="1" applyFill="1" applyBorder="1" applyAlignment="1">
      <alignment horizontal="left" vertical="center"/>
    </xf>
    <xf numFmtId="0" fontId="0" fillId="0" borderId="76" xfId="0" applyBorder="1" applyAlignment="1">
      <alignment horizontal="center" vertical="center" wrapText="1"/>
    </xf>
    <xf numFmtId="0" fontId="0" fillId="0" borderId="41" xfId="0" applyBorder="1" applyAlignment="1">
      <alignment horizontal="center" vertical="center" wrapText="1"/>
    </xf>
    <xf numFmtId="0" fontId="0" fillId="0" borderId="81" xfId="0"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51" fillId="0" borderId="31"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20" xfId="0" applyFont="1" applyBorder="1" applyAlignment="1">
      <alignment horizontal="center" vertical="center" wrapText="1"/>
    </xf>
    <xf numFmtId="9" fontId="42" fillId="0" borderId="31" xfId="4" applyFont="1" applyBorder="1" applyAlignment="1">
      <alignment horizontal="center" vertical="center" wrapText="1"/>
    </xf>
    <xf numFmtId="9" fontId="42" fillId="0" borderId="2" xfId="4" applyFont="1" applyBorder="1" applyAlignment="1">
      <alignment horizontal="center" vertical="center" wrapText="1"/>
    </xf>
    <xf numFmtId="9" fontId="42"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41" fillId="0" borderId="31"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20" xfId="0"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9" fontId="0" fillId="0" borderId="31" xfId="4" applyFont="1" applyBorder="1" applyAlignment="1">
      <alignment horizontal="center" vertical="center" wrapText="1"/>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3" fillId="4" borderId="34"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2" fontId="0" fillId="0" borderId="19" xfId="3" applyNumberFormat="1" applyFont="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0" fillId="0" borderId="77" xfId="0"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2" xfId="0" applyBorder="1" applyAlignment="1">
      <alignment horizontal="center" vertical="center"/>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11" borderId="77" xfId="0" applyFill="1"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6" fillId="22"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0" fontId="12" fillId="0" borderId="31" xfId="0" applyFont="1" applyBorder="1" applyAlignment="1">
      <alignment horizontal="center" vertical="center"/>
    </xf>
    <xf numFmtId="0" fontId="12" fillId="0" borderId="2" xfId="0" applyFont="1" applyBorder="1" applyAlignment="1">
      <alignment horizontal="center" vertical="center"/>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1" fontId="18" fillId="0" borderId="2" xfId="0" applyNumberFormat="1" applyFont="1" applyBorder="1" applyAlignment="1">
      <alignment horizontal="center" vertical="center"/>
    </xf>
    <xf numFmtId="1" fontId="28" fillId="0" borderId="2" xfId="0" applyNumberFormat="1" applyFont="1" applyBorder="1" applyAlignment="1">
      <alignment horizontal="center" vertical="center"/>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6" fillId="22" borderId="10"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8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ces%20de%20Riesgos%20SIGCMA%20(1)/Matriz%20de%20Riesgos%20Gesti&#243;n%20de%20SST%20%20Calida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triz%20de%20Riesgos%20Comunicaci&#243;n%20Institucional%20Integrada%20dic_2023%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abSelected="1" zoomScale="90" zoomScaleNormal="90" workbookViewId="0">
      <selection activeCell="J4" sqref="J4"/>
    </sheetView>
  </sheetViews>
  <sheetFormatPr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288"/>
      <c r="B1" s="288"/>
      <c r="C1" s="288"/>
      <c r="D1" s="288"/>
      <c r="E1" s="288"/>
      <c r="F1" s="288"/>
    </row>
    <row r="2" spans="1:9">
      <c r="C2"/>
    </row>
    <row r="4" spans="1:9" ht="33.75">
      <c r="A4" s="289" t="s">
        <v>0</v>
      </c>
      <c r="B4" s="289"/>
      <c r="C4" s="289"/>
      <c r="D4" s="289"/>
      <c r="E4" s="289"/>
      <c r="F4" s="289"/>
      <c r="G4" s="289"/>
      <c r="H4" s="289"/>
      <c r="I4" s="289"/>
    </row>
    <row r="5" spans="1:9">
      <c r="A5" s="147"/>
      <c r="B5" s="147"/>
      <c r="C5" s="151"/>
      <c r="D5" s="147"/>
      <c r="E5" s="147"/>
      <c r="F5" s="147"/>
      <c r="G5" s="147"/>
      <c r="H5" s="147"/>
      <c r="I5" s="147"/>
    </row>
    <row r="6" spans="1:9" s="6" customFormat="1" ht="81.75" customHeight="1">
      <c r="A6" s="152" t="s">
        <v>1</v>
      </c>
      <c r="B6" s="287" t="s">
        <v>2</v>
      </c>
      <c r="C6" s="290"/>
      <c r="D6" s="290"/>
      <c r="E6" s="290"/>
      <c r="F6" s="290"/>
      <c r="G6" s="290"/>
      <c r="H6" s="290"/>
      <c r="I6" s="290"/>
    </row>
    <row r="7" spans="1:9" s="6" customFormat="1" ht="16.899999999999999" customHeight="1">
      <c r="A7" s="148"/>
      <c r="B7" s="149"/>
      <c r="C7" s="149"/>
      <c r="D7" s="148"/>
      <c r="E7" s="150"/>
      <c r="F7" s="147"/>
      <c r="G7" s="147"/>
      <c r="H7" s="147"/>
      <c r="I7" s="147"/>
    </row>
    <row r="8" spans="1:9" s="6" customFormat="1" ht="84" customHeight="1">
      <c r="A8" s="152" t="s">
        <v>3</v>
      </c>
      <c r="B8" s="153" t="s">
        <v>4</v>
      </c>
      <c r="C8" s="287" t="s">
        <v>5</v>
      </c>
      <c r="D8" s="287"/>
      <c r="E8" s="287"/>
      <c r="F8" s="287"/>
      <c r="G8" s="287"/>
      <c r="H8" s="287"/>
      <c r="I8" s="287"/>
    </row>
    <row r="9" spans="1:9" ht="32.25" customHeight="1">
      <c r="A9" s="154"/>
      <c r="B9" s="147"/>
      <c r="C9" s="151"/>
      <c r="D9" s="147"/>
      <c r="E9" s="147"/>
      <c r="F9" s="147"/>
      <c r="G9" s="147"/>
      <c r="H9" s="147"/>
      <c r="I9" s="147"/>
    </row>
    <row r="10" spans="1:9" ht="39.75" customHeight="1">
      <c r="A10" s="155" t="s">
        <v>6</v>
      </c>
      <c r="B10" s="287" t="s">
        <v>7</v>
      </c>
      <c r="C10" s="287"/>
      <c r="D10" s="287"/>
      <c r="E10" s="287"/>
      <c r="F10" s="287"/>
      <c r="G10" s="287"/>
      <c r="H10" s="287"/>
      <c r="I10" s="287"/>
    </row>
    <row r="11" spans="1:9" s="6" customFormat="1" ht="39.75" customHeight="1">
      <c r="A11" s="155" t="s">
        <v>8</v>
      </c>
      <c r="B11" s="287"/>
      <c r="C11" s="287"/>
      <c r="D11" s="287"/>
      <c r="E11" s="287"/>
      <c r="F11" s="287"/>
      <c r="G11" s="287"/>
      <c r="H11" s="287"/>
      <c r="I11" s="287"/>
    </row>
    <row r="12" spans="1:9" s="6" customFormat="1" ht="39.75" customHeight="1">
      <c r="A12" s="155" t="s">
        <v>9</v>
      </c>
      <c r="B12" s="287"/>
      <c r="C12" s="287"/>
      <c r="D12" s="287"/>
      <c r="E12" s="287"/>
      <c r="F12" s="287"/>
      <c r="G12" s="287"/>
      <c r="H12" s="287"/>
      <c r="I12" s="287"/>
    </row>
    <row r="13" spans="1:9" s="6" customFormat="1" ht="39.75" customHeight="1">
      <c r="A13" s="152" t="s">
        <v>10</v>
      </c>
      <c r="B13" s="287"/>
      <c r="C13" s="287"/>
      <c r="D13" s="287"/>
      <c r="E13" s="287"/>
      <c r="F13" s="287"/>
      <c r="G13" s="287"/>
      <c r="H13" s="287"/>
      <c r="I13" s="287"/>
    </row>
    <row r="14" spans="1:9">
      <c r="A14" s="147"/>
      <c r="B14" s="147"/>
      <c r="C14" s="151"/>
      <c r="D14" s="147"/>
      <c r="E14" s="147"/>
      <c r="F14" s="147"/>
      <c r="G14" s="147"/>
      <c r="H14" s="147"/>
      <c r="I14" s="147"/>
    </row>
    <row r="15" spans="1:9" s="6" customFormat="1" ht="54.75" customHeight="1">
      <c r="A15" s="152" t="s">
        <v>11</v>
      </c>
      <c r="B15" s="286"/>
      <c r="C15" s="286"/>
      <c r="D15" s="286"/>
      <c r="E15" s="286"/>
      <c r="F15" s="286"/>
      <c r="G15" s="286"/>
      <c r="H15" s="286"/>
      <c r="I15" s="286"/>
    </row>
    <row r="16" spans="1:9">
      <c r="A16" s="147"/>
      <c r="B16" s="147"/>
      <c r="C16" s="151"/>
      <c r="D16" s="147"/>
      <c r="E16" s="147"/>
      <c r="F16" s="147"/>
      <c r="G16" s="147"/>
      <c r="H16" s="147"/>
      <c r="I16" s="147"/>
    </row>
    <row r="17" spans="1:9">
      <c r="A17" s="147"/>
      <c r="B17" s="147"/>
      <c r="C17" s="151"/>
      <c r="D17" s="147"/>
      <c r="E17" s="147"/>
      <c r="F17" s="147"/>
      <c r="G17" s="147"/>
      <c r="H17" s="147"/>
      <c r="I17" s="147"/>
    </row>
    <row r="18" spans="1:9" ht="15.75" thickBot="1"/>
    <row r="19" spans="1:9" ht="15.75" customHeight="1">
      <c r="B19" s="192" t="s">
        <v>12</v>
      </c>
      <c r="C19" s="193" t="s">
        <v>13</v>
      </c>
      <c r="D19" s="193" t="s">
        <v>14</v>
      </c>
      <c r="E19" s="193" t="s">
        <v>15</v>
      </c>
    </row>
    <row r="20" spans="1:9" ht="15.75" customHeight="1" thickBot="1">
      <c r="B20" s="194" t="s">
        <v>16</v>
      </c>
      <c r="C20" s="195" t="s">
        <v>17</v>
      </c>
      <c r="D20" s="195" t="s">
        <v>18</v>
      </c>
      <c r="E20" s="195" t="s">
        <v>19</v>
      </c>
    </row>
    <row r="21" spans="1:9" ht="15.75" customHeight="1">
      <c r="B21" s="196" t="s">
        <v>20</v>
      </c>
      <c r="C21" s="197" t="s">
        <v>11</v>
      </c>
      <c r="D21" s="197" t="s">
        <v>11</v>
      </c>
      <c r="E21" s="197" t="s">
        <v>11</v>
      </c>
    </row>
    <row r="22" spans="1:9" ht="15.75" customHeight="1" thickBot="1">
      <c r="B22" s="194">
        <v>1</v>
      </c>
      <c r="C22" s="198">
        <v>45243</v>
      </c>
      <c r="D22" s="198">
        <v>45272</v>
      </c>
      <c r="E22" s="198">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N22" sqref="N22"/>
    </sheetView>
  </sheetViews>
  <sheetFormatPr defaultColWidth="11.42578125" defaultRowHeight="15"/>
  <sheetData>
    <row r="1" spans="1:11">
      <c r="A1" s="1"/>
      <c r="B1" s="156"/>
      <c r="C1" s="156"/>
      <c r="D1" s="156"/>
      <c r="E1" s="156"/>
      <c r="F1" s="156"/>
      <c r="G1" s="156"/>
      <c r="H1" s="156"/>
      <c r="I1" s="156"/>
      <c r="J1" s="156"/>
      <c r="K1" s="1"/>
    </row>
    <row r="2" spans="1:11">
      <c r="A2" s="1"/>
      <c r="B2" s="291" t="s">
        <v>21</v>
      </c>
      <c r="C2" s="291"/>
      <c r="D2" s="291"/>
      <c r="E2" s="291"/>
      <c r="F2" s="291"/>
      <c r="G2" s="291"/>
      <c r="H2" s="291"/>
      <c r="I2" s="291"/>
      <c r="J2" s="291"/>
      <c r="K2" s="1"/>
    </row>
    <row r="3" spans="1:11" ht="15.75" thickBot="1">
      <c r="A3" s="1"/>
      <c r="B3" s="156"/>
      <c r="C3" s="156"/>
      <c r="D3" s="156"/>
      <c r="E3" s="156"/>
      <c r="F3" s="156"/>
      <c r="G3" s="156"/>
      <c r="H3" s="156"/>
      <c r="I3" s="156"/>
      <c r="J3" s="156"/>
      <c r="K3" s="1"/>
    </row>
    <row r="4" spans="1:11">
      <c r="A4" s="1"/>
      <c r="B4" s="292" t="s">
        <v>22</v>
      </c>
      <c r="C4" s="293"/>
      <c r="D4" s="293"/>
      <c r="E4" s="293"/>
      <c r="F4" s="293"/>
      <c r="G4" s="293"/>
      <c r="H4" s="293"/>
      <c r="I4" s="293"/>
      <c r="J4" s="294"/>
      <c r="K4" s="1"/>
    </row>
    <row r="5" spans="1:11">
      <c r="A5" s="1"/>
      <c r="B5" s="295"/>
      <c r="C5" s="296"/>
      <c r="D5" s="296"/>
      <c r="E5" s="296"/>
      <c r="F5" s="296"/>
      <c r="G5" s="296"/>
      <c r="H5" s="296"/>
      <c r="I5" s="296"/>
      <c r="J5" s="297"/>
      <c r="K5" s="1"/>
    </row>
    <row r="6" spans="1:11">
      <c r="A6" s="1"/>
      <c r="B6" s="295"/>
      <c r="C6" s="296"/>
      <c r="D6" s="296"/>
      <c r="E6" s="296"/>
      <c r="F6" s="296"/>
      <c r="G6" s="296"/>
      <c r="H6" s="296"/>
      <c r="I6" s="296"/>
      <c r="J6" s="297"/>
      <c r="K6" s="1"/>
    </row>
    <row r="7" spans="1:11" ht="15.75" thickBot="1">
      <c r="A7" s="1"/>
      <c r="B7" s="298"/>
      <c r="C7" s="299"/>
      <c r="D7" s="299"/>
      <c r="E7" s="299"/>
      <c r="F7" s="299"/>
      <c r="G7" s="299"/>
      <c r="H7" s="299"/>
      <c r="I7" s="299"/>
      <c r="J7" s="300"/>
      <c r="K7" s="1"/>
    </row>
    <row r="8" spans="1:11" ht="15.75" thickBot="1">
      <c r="A8" s="1"/>
      <c r="B8" s="156"/>
      <c r="C8" s="156"/>
      <c r="D8" s="156"/>
      <c r="E8" s="156"/>
      <c r="F8" s="156"/>
      <c r="G8" s="156"/>
      <c r="H8" s="156"/>
      <c r="I8" s="156"/>
      <c r="J8" s="156"/>
      <c r="K8" s="1"/>
    </row>
    <row r="9" spans="1:11">
      <c r="A9" s="1"/>
      <c r="B9" s="292" t="s">
        <v>23</v>
      </c>
      <c r="C9" s="293"/>
      <c r="D9" s="293"/>
      <c r="E9" s="293"/>
      <c r="F9" s="293"/>
      <c r="G9" s="293"/>
      <c r="H9" s="293"/>
      <c r="I9" s="293"/>
      <c r="J9" s="294"/>
      <c r="K9" s="1"/>
    </row>
    <row r="10" spans="1:11">
      <c r="A10" s="1"/>
      <c r="B10" s="295"/>
      <c r="C10" s="296"/>
      <c r="D10" s="296"/>
      <c r="E10" s="296"/>
      <c r="F10" s="296"/>
      <c r="G10" s="296"/>
      <c r="H10" s="296"/>
      <c r="I10" s="296"/>
      <c r="J10" s="297"/>
      <c r="K10" s="1"/>
    </row>
    <row r="11" spans="1:11">
      <c r="A11" s="1"/>
      <c r="B11" s="295"/>
      <c r="C11" s="296"/>
      <c r="D11" s="296"/>
      <c r="E11" s="296"/>
      <c r="F11" s="296"/>
      <c r="G11" s="296"/>
      <c r="H11" s="296"/>
      <c r="I11" s="296"/>
      <c r="J11" s="297"/>
      <c r="K11" s="1"/>
    </row>
    <row r="12" spans="1:11">
      <c r="A12" s="1"/>
      <c r="B12" s="295"/>
      <c r="C12" s="296"/>
      <c r="D12" s="296"/>
      <c r="E12" s="296"/>
      <c r="F12" s="296"/>
      <c r="G12" s="296"/>
      <c r="H12" s="296"/>
      <c r="I12" s="296"/>
      <c r="J12" s="297"/>
      <c r="K12" s="1"/>
    </row>
    <row r="13" spans="1:11">
      <c r="A13" s="1"/>
      <c r="B13" s="295"/>
      <c r="C13" s="296"/>
      <c r="D13" s="296"/>
      <c r="E13" s="296"/>
      <c r="F13" s="296"/>
      <c r="G13" s="296"/>
      <c r="H13" s="296"/>
      <c r="I13" s="296"/>
      <c r="J13" s="297"/>
      <c r="K13" s="1"/>
    </row>
    <row r="14" spans="1:11">
      <c r="A14" s="1"/>
      <c r="B14" s="295"/>
      <c r="C14" s="296"/>
      <c r="D14" s="296"/>
      <c r="E14" s="296"/>
      <c r="F14" s="296"/>
      <c r="G14" s="296"/>
      <c r="H14" s="296"/>
      <c r="I14" s="296"/>
      <c r="J14" s="297"/>
      <c r="K14" s="1"/>
    </row>
    <row r="15" spans="1:11" ht="15.75" thickBot="1">
      <c r="A15" s="1"/>
      <c r="B15" s="298"/>
      <c r="C15" s="299"/>
      <c r="D15" s="299"/>
      <c r="E15" s="299"/>
      <c r="F15" s="299"/>
      <c r="G15" s="299"/>
      <c r="H15" s="299"/>
      <c r="I15" s="299"/>
      <c r="J15" s="300"/>
      <c r="K15" s="1"/>
    </row>
    <row r="16" spans="1:11" ht="15.75" thickBot="1">
      <c r="A16" s="1"/>
      <c r="B16" s="156"/>
      <c r="C16" s="156"/>
      <c r="D16" s="156"/>
      <c r="E16" s="156"/>
      <c r="F16" s="156"/>
      <c r="G16" s="156"/>
      <c r="H16" s="156"/>
      <c r="I16" s="156"/>
      <c r="J16" s="156"/>
      <c r="K16" s="1"/>
    </row>
    <row r="17" spans="1:11">
      <c r="A17" s="1"/>
      <c r="B17" s="292" t="s">
        <v>24</v>
      </c>
      <c r="C17" s="293"/>
      <c r="D17" s="293"/>
      <c r="E17" s="293"/>
      <c r="F17" s="293"/>
      <c r="G17" s="293"/>
      <c r="H17" s="293"/>
      <c r="I17" s="293"/>
      <c r="J17" s="294"/>
      <c r="K17" s="1"/>
    </row>
    <row r="18" spans="1:11">
      <c r="A18" s="1"/>
      <c r="B18" s="295"/>
      <c r="C18" s="296"/>
      <c r="D18" s="296"/>
      <c r="E18" s="296"/>
      <c r="F18" s="296"/>
      <c r="G18" s="296"/>
      <c r="H18" s="296"/>
      <c r="I18" s="296"/>
      <c r="J18" s="297"/>
      <c r="K18" s="1"/>
    </row>
    <row r="19" spans="1:11">
      <c r="A19" s="1"/>
      <c r="B19" s="295"/>
      <c r="C19" s="296"/>
      <c r="D19" s="296"/>
      <c r="E19" s="296"/>
      <c r="F19" s="296"/>
      <c r="G19" s="296"/>
      <c r="H19" s="296"/>
      <c r="I19" s="296"/>
      <c r="J19" s="297"/>
      <c r="K19" s="1"/>
    </row>
    <row r="20" spans="1:11" ht="15.75" thickBot="1">
      <c r="A20" s="1"/>
      <c r="B20" s="298"/>
      <c r="C20" s="299"/>
      <c r="D20" s="299"/>
      <c r="E20" s="299"/>
      <c r="F20" s="299"/>
      <c r="G20" s="299"/>
      <c r="H20" s="299"/>
      <c r="I20" s="299"/>
      <c r="J20" s="300"/>
      <c r="K20" s="1"/>
    </row>
    <row r="21" spans="1:11" ht="15.75" thickBot="1">
      <c r="A21" s="1"/>
      <c r="B21" s="156"/>
      <c r="C21" s="156"/>
      <c r="D21" s="156"/>
      <c r="E21" s="156"/>
      <c r="F21" s="156"/>
      <c r="G21" s="156"/>
      <c r="H21" s="156"/>
      <c r="I21" s="156"/>
      <c r="J21" s="156"/>
      <c r="K21" s="1"/>
    </row>
    <row r="22" spans="1:11">
      <c r="A22" s="1"/>
      <c r="B22" s="292" t="s">
        <v>25</v>
      </c>
      <c r="C22" s="293"/>
      <c r="D22" s="293"/>
      <c r="E22" s="293"/>
      <c r="F22" s="293"/>
      <c r="G22" s="293"/>
      <c r="H22" s="293"/>
      <c r="I22" s="293"/>
      <c r="J22" s="294"/>
      <c r="K22" s="1"/>
    </row>
    <row r="23" spans="1:11">
      <c r="A23" s="1"/>
      <c r="B23" s="295"/>
      <c r="C23" s="296"/>
      <c r="D23" s="296"/>
      <c r="E23" s="296"/>
      <c r="F23" s="296"/>
      <c r="G23" s="296"/>
      <c r="H23" s="296"/>
      <c r="I23" s="296"/>
      <c r="J23" s="297"/>
      <c r="K23" s="1"/>
    </row>
    <row r="24" spans="1:11">
      <c r="A24" s="1"/>
      <c r="B24" s="295"/>
      <c r="C24" s="296"/>
      <c r="D24" s="296"/>
      <c r="E24" s="296"/>
      <c r="F24" s="296"/>
      <c r="G24" s="296"/>
      <c r="H24" s="296"/>
      <c r="I24" s="296"/>
      <c r="J24" s="297"/>
      <c r="K24" s="1"/>
    </row>
    <row r="25" spans="1:11">
      <c r="A25" s="1"/>
      <c r="B25" s="295"/>
      <c r="C25" s="296"/>
      <c r="D25" s="296"/>
      <c r="E25" s="296"/>
      <c r="F25" s="296"/>
      <c r="G25" s="296"/>
      <c r="H25" s="296"/>
      <c r="I25" s="296"/>
      <c r="J25" s="297"/>
      <c r="K25" s="1"/>
    </row>
    <row r="26" spans="1:11">
      <c r="A26" s="1"/>
      <c r="B26" s="295"/>
      <c r="C26" s="296"/>
      <c r="D26" s="296"/>
      <c r="E26" s="296"/>
      <c r="F26" s="296"/>
      <c r="G26" s="296"/>
      <c r="H26" s="296"/>
      <c r="I26" s="296"/>
      <c r="J26" s="297"/>
      <c r="K26" s="1"/>
    </row>
    <row r="27" spans="1:11">
      <c r="A27" s="1"/>
      <c r="B27" s="295"/>
      <c r="C27" s="296"/>
      <c r="D27" s="296"/>
      <c r="E27" s="296"/>
      <c r="F27" s="296"/>
      <c r="G27" s="296"/>
      <c r="H27" s="296"/>
      <c r="I27" s="296"/>
      <c r="J27" s="297"/>
      <c r="K27" s="1"/>
    </row>
    <row r="28" spans="1:11">
      <c r="A28" s="1"/>
      <c r="B28" s="295"/>
      <c r="C28" s="296"/>
      <c r="D28" s="296"/>
      <c r="E28" s="296"/>
      <c r="F28" s="296"/>
      <c r="G28" s="296"/>
      <c r="H28" s="296"/>
      <c r="I28" s="296"/>
      <c r="J28" s="297"/>
      <c r="K28" s="1"/>
    </row>
    <row r="29" spans="1:11">
      <c r="A29" s="1"/>
      <c r="B29" s="295"/>
      <c r="C29" s="296"/>
      <c r="D29" s="296"/>
      <c r="E29" s="296"/>
      <c r="F29" s="296"/>
      <c r="G29" s="296"/>
      <c r="H29" s="296"/>
      <c r="I29" s="296"/>
      <c r="J29" s="297"/>
      <c r="K29" s="1"/>
    </row>
    <row r="30" spans="1:11" ht="15.75" thickBot="1">
      <c r="A30" s="1"/>
      <c r="B30" s="298"/>
      <c r="C30" s="299"/>
      <c r="D30" s="299"/>
      <c r="E30" s="299"/>
      <c r="F30" s="299"/>
      <c r="G30" s="299"/>
      <c r="H30" s="299"/>
      <c r="I30" s="299"/>
      <c r="J30" s="300"/>
      <c r="K30" s="1"/>
    </row>
    <row r="31" spans="1:11">
      <c r="A31" s="1"/>
      <c r="B31" s="156"/>
      <c r="C31" s="156"/>
      <c r="D31" s="156"/>
      <c r="E31" s="156"/>
      <c r="F31" s="156"/>
      <c r="G31" s="156"/>
      <c r="H31" s="156"/>
      <c r="I31" s="156"/>
      <c r="J31" s="156"/>
      <c r="K31" s="1"/>
    </row>
    <row r="32" spans="1:11">
      <c r="B32" s="147"/>
      <c r="C32" s="147"/>
      <c r="D32" s="147"/>
      <c r="E32" s="147"/>
      <c r="F32" s="147"/>
      <c r="G32" s="147"/>
      <c r="H32" s="147"/>
      <c r="I32" s="147"/>
      <c r="J32" s="147"/>
    </row>
    <row r="33" spans="2:10">
      <c r="B33" s="147"/>
      <c r="C33" s="147"/>
      <c r="D33" s="147"/>
      <c r="E33" s="147"/>
      <c r="F33" s="147"/>
      <c r="G33" s="147"/>
      <c r="H33" s="147"/>
      <c r="I33" s="147"/>
      <c r="J33" s="147"/>
    </row>
    <row r="34" spans="2:10">
      <c r="B34" s="147"/>
      <c r="C34" s="147"/>
      <c r="D34" s="147"/>
      <c r="E34" s="147"/>
      <c r="F34" s="147"/>
      <c r="G34" s="147"/>
      <c r="H34" s="147"/>
      <c r="I34" s="147"/>
      <c r="J34" s="147"/>
    </row>
    <row r="35" spans="2:10">
      <c r="B35" s="147"/>
      <c r="C35" s="147"/>
      <c r="D35" s="147"/>
      <c r="E35" s="147"/>
      <c r="F35" s="147"/>
      <c r="G35" s="147"/>
      <c r="H35" s="147"/>
      <c r="I35" s="147"/>
      <c r="J35" s="147"/>
    </row>
    <row r="36" spans="2:10">
      <c r="B36" s="147"/>
      <c r="C36" s="147"/>
      <c r="D36" s="147"/>
      <c r="E36" s="147"/>
      <c r="F36" s="147"/>
      <c r="G36" s="147"/>
      <c r="H36" s="147"/>
      <c r="I36" s="147"/>
      <c r="J36" s="147"/>
    </row>
    <row r="37" spans="2:10">
      <c r="B37" s="147"/>
      <c r="C37" s="147"/>
      <c r="D37" s="147"/>
      <c r="E37" s="147"/>
      <c r="F37" s="147"/>
      <c r="G37" s="147"/>
      <c r="H37" s="147"/>
      <c r="I37" s="147"/>
      <c r="J37" s="147"/>
    </row>
    <row r="38" spans="2:10">
      <c r="B38" s="147"/>
      <c r="C38" s="147"/>
      <c r="D38" s="147"/>
      <c r="E38" s="147"/>
      <c r="F38" s="147"/>
      <c r="G38" s="147"/>
      <c r="H38" s="147"/>
      <c r="I38" s="147"/>
      <c r="J38" s="147"/>
    </row>
    <row r="39" spans="2:10">
      <c r="B39" s="147"/>
      <c r="C39" s="147"/>
      <c r="D39" s="147"/>
      <c r="E39" s="147"/>
      <c r="F39" s="147"/>
      <c r="G39" s="147"/>
      <c r="H39" s="147"/>
      <c r="I39" s="147"/>
      <c r="J39" s="14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E2" sqref="E2"/>
    </sheetView>
  </sheetViews>
  <sheetFormatPr defaultColWidth="10.42578125" defaultRowHeight="14.25"/>
  <cols>
    <col min="1" max="1" width="53.28515625" style="233" customWidth="1"/>
    <col min="2" max="2" width="15.42578125" style="234" customWidth="1"/>
    <col min="3" max="3" width="72.140625" style="201" customWidth="1"/>
    <col min="4" max="4" width="24.140625" style="234" customWidth="1"/>
    <col min="5" max="5" width="55.85546875" style="201" customWidth="1"/>
    <col min="6" max="6" width="4.7109375" style="201" customWidth="1"/>
    <col min="7" max="16384" width="10.42578125" style="201"/>
  </cols>
  <sheetData>
    <row r="1" spans="1:8" ht="80.099999999999994" customHeight="1">
      <c r="A1" s="199"/>
      <c r="B1" s="307" t="s">
        <v>26</v>
      </c>
      <c r="C1" s="307"/>
      <c r="D1" s="307"/>
      <c r="E1" s="199"/>
      <c r="F1" s="200"/>
      <c r="G1" s="200"/>
      <c r="H1" s="200"/>
    </row>
    <row r="2" spans="1:8" ht="54.75" customHeight="1">
      <c r="A2" s="202" t="s">
        <v>27</v>
      </c>
      <c r="B2" s="308" t="s">
        <v>7</v>
      </c>
      <c r="C2" s="309"/>
      <c r="D2" s="203" t="s">
        <v>28</v>
      </c>
      <c r="E2" s="204" t="s">
        <v>5</v>
      </c>
    </row>
    <row r="3" spans="1:8" ht="16.7" customHeight="1">
      <c r="A3" s="205"/>
      <c r="B3" s="206"/>
      <c r="C3" s="206"/>
      <c r="D3" s="207"/>
      <c r="E3" s="206"/>
    </row>
    <row r="4" spans="1:8" ht="54.75" customHeight="1">
      <c r="A4" s="202" t="s">
        <v>29</v>
      </c>
      <c r="B4" s="310" t="s">
        <v>30</v>
      </c>
      <c r="C4" s="311"/>
      <c r="D4" s="311"/>
      <c r="E4" s="311"/>
    </row>
    <row r="5" spans="1:8" ht="13.35" customHeight="1">
      <c r="A5" s="208"/>
      <c r="B5" s="209"/>
      <c r="D5" s="207"/>
      <c r="E5" s="207"/>
    </row>
    <row r="6" spans="1:8" ht="21" customHeight="1">
      <c r="A6" s="312" t="s">
        <v>31</v>
      </c>
      <c r="B6" s="306" t="s">
        <v>32</v>
      </c>
      <c r="C6" s="306"/>
      <c r="D6" s="306" t="s">
        <v>33</v>
      </c>
      <c r="E6" s="306"/>
    </row>
    <row r="7" spans="1:8" ht="115.5" customHeight="1">
      <c r="A7" s="312"/>
      <c r="B7" s="313" t="s">
        <v>34</v>
      </c>
      <c r="C7" s="314"/>
      <c r="D7" s="315" t="s">
        <v>35</v>
      </c>
      <c r="E7" s="315"/>
    </row>
    <row r="8" spans="1:8" ht="21" customHeight="1">
      <c r="A8" s="208"/>
      <c r="B8" s="209"/>
      <c r="D8" s="207"/>
      <c r="E8" s="207"/>
    </row>
    <row r="9" spans="1:8" ht="20.100000000000001" customHeight="1">
      <c r="A9" s="305" t="s">
        <v>36</v>
      </c>
      <c r="B9" s="305"/>
      <c r="C9" s="305"/>
      <c r="D9" s="305"/>
      <c r="E9" s="305"/>
    </row>
    <row r="10" spans="1:8" ht="20.100000000000001" customHeight="1">
      <c r="A10" s="210" t="s">
        <v>37</v>
      </c>
      <c r="B10" s="210" t="s">
        <v>38</v>
      </c>
      <c r="C10" s="210" t="s">
        <v>39</v>
      </c>
      <c r="D10" s="210" t="s">
        <v>40</v>
      </c>
      <c r="E10" s="210" t="s">
        <v>41</v>
      </c>
    </row>
    <row r="11" spans="1:8" s="214" customFormat="1" ht="118.5" customHeight="1">
      <c r="A11" s="316" t="s">
        <v>42</v>
      </c>
      <c r="B11" s="211">
        <v>1</v>
      </c>
      <c r="C11" s="212" t="s">
        <v>43</v>
      </c>
      <c r="D11" s="213">
        <v>1</v>
      </c>
      <c r="E11" s="212" t="s">
        <v>44</v>
      </c>
    </row>
    <row r="12" spans="1:8" s="214" customFormat="1" ht="113.25" customHeight="1">
      <c r="A12" s="316"/>
      <c r="B12" s="211">
        <v>2</v>
      </c>
      <c r="C12" s="212" t="s">
        <v>45</v>
      </c>
      <c r="D12" s="213"/>
      <c r="E12" s="212"/>
    </row>
    <row r="13" spans="1:8" ht="80.099999999999994" customHeight="1">
      <c r="A13" s="317" t="s">
        <v>46</v>
      </c>
      <c r="B13" s="215">
        <v>3</v>
      </c>
      <c r="C13" s="216" t="s">
        <v>47</v>
      </c>
      <c r="D13" s="215">
        <v>2</v>
      </c>
      <c r="E13" s="216" t="s">
        <v>48</v>
      </c>
    </row>
    <row r="14" spans="1:8" ht="80.099999999999994" customHeight="1">
      <c r="A14" s="317"/>
      <c r="B14" s="215">
        <v>4</v>
      </c>
      <c r="C14" s="216" t="s">
        <v>49</v>
      </c>
      <c r="D14" s="215"/>
      <c r="E14" s="216"/>
    </row>
    <row r="15" spans="1:8" ht="80.099999999999994" customHeight="1">
      <c r="A15" s="317"/>
      <c r="B15" s="215">
        <v>5</v>
      </c>
      <c r="C15" s="216" t="s">
        <v>50</v>
      </c>
      <c r="D15" s="215"/>
      <c r="E15" s="216"/>
    </row>
    <row r="16" spans="1:8" ht="80.099999999999994" customHeight="1">
      <c r="A16" s="301" t="s">
        <v>51</v>
      </c>
      <c r="B16" s="215">
        <v>6</v>
      </c>
      <c r="C16" s="216" t="s">
        <v>52</v>
      </c>
      <c r="D16" s="215">
        <v>3</v>
      </c>
      <c r="E16" s="212" t="s">
        <v>53</v>
      </c>
    </row>
    <row r="17" spans="1:10" ht="80.099999999999994" customHeight="1">
      <c r="A17" s="301"/>
      <c r="B17" s="215">
        <v>7</v>
      </c>
      <c r="C17" s="216" t="s">
        <v>54</v>
      </c>
      <c r="D17" s="215">
        <v>4</v>
      </c>
      <c r="E17" s="212" t="s">
        <v>55</v>
      </c>
    </row>
    <row r="18" spans="1:10" ht="80.099999999999994" customHeight="1">
      <c r="A18" s="301"/>
      <c r="B18" s="215">
        <v>8</v>
      </c>
      <c r="C18" s="216" t="s">
        <v>56</v>
      </c>
      <c r="D18" s="215"/>
      <c r="E18" s="217"/>
    </row>
    <row r="19" spans="1:10" ht="80.099999999999994" customHeight="1">
      <c r="A19" s="301"/>
      <c r="B19" s="215">
        <v>9</v>
      </c>
      <c r="C19" s="216" t="s">
        <v>57</v>
      </c>
      <c r="D19" s="215"/>
      <c r="E19" s="216"/>
    </row>
    <row r="20" spans="1:10" ht="80.099999999999994" customHeight="1">
      <c r="A20" s="301"/>
      <c r="B20" s="215">
        <v>10</v>
      </c>
      <c r="C20" s="216" t="s">
        <v>58</v>
      </c>
      <c r="D20" s="215"/>
      <c r="E20" s="212"/>
      <c r="J20" s="218"/>
    </row>
    <row r="21" spans="1:10" ht="80.099999999999994" customHeight="1">
      <c r="A21" s="301"/>
      <c r="B21" s="215">
        <v>11</v>
      </c>
      <c r="C21" s="216" t="s">
        <v>59</v>
      </c>
      <c r="D21" s="215"/>
      <c r="E21" s="216"/>
      <c r="J21" s="218"/>
    </row>
    <row r="22" spans="1:10" ht="80.099999999999994" customHeight="1">
      <c r="A22" s="301"/>
      <c r="B22" s="215">
        <v>12</v>
      </c>
      <c r="C22" s="216" t="s">
        <v>60</v>
      </c>
      <c r="D22" s="215"/>
      <c r="E22" s="216"/>
      <c r="J22" s="218"/>
    </row>
    <row r="23" spans="1:10" ht="80.099999999999994" customHeight="1">
      <c r="A23" s="301" t="s">
        <v>61</v>
      </c>
      <c r="B23" s="215">
        <v>13</v>
      </c>
      <c r="C23" s="212" t="s">
        <v>62</v>
      </c>
      <c r="D23" s="211">
        <v>5</v>
      </c>
      <c r="E23" s="212" t="s">
        <v>63</v>
      </c>
    </row>
    <row r="24" spans="1:10" ht="80.099999999999994" customHeight="1">
      <c r="A24" s="301"/>
      <c r="B24" s="215">
        <v>14</v>
      </c>
      <c r="C24" s="212" t="s">
        <v>64</v>
      </c>
      <c r="D24" s="211">
        <v>6</v>
      </c>
      <c r="E24" s="212" t="s">
        <v>65</v>
      </c>
    </row>
    <row r="25" spans="1:10" ht="80.099999999999994" customHeight="1">
      <c r="A25" s="301"/>
      <c r="B25" s="215">
        <v>15</v>
      </c>
      <c r="C25" s="212" t="s">
        <v>66</v>
      </c>
      <c r="D25" s="211">
        <v>7</v>
      </c>
      <c r="E25" s="212" t="s">
        <v>67</v>
      </c>
    </row>
    <row r="26" spans="1:10" ht="80.099999999999994" customHeight="1">
      <c r="A26" s="301"/>
      <c r="B26" s="215">
        <v>16</v>
      </c>
      <c r="C26" s="212" t="s">
        <v>68</v>
      </c>
      <c r="D26" s="211"/>
      <c r="E26" s="212"/>
    </row>
    <row r="27" spans="1:10" ht="174.6" customHeight="1">
      <c r="A27" s="219" t="s">
        <v>69</v>
      </c>
      <c r="B27" s="215">
        <v>17</v>
      </c>
      <c r="C27" s="212" t="s">
        <v>70</v>
      </c>
      <c r="D27" s="211">
        <v>8</v>
      </c>
      <c r="E27" s="212" t="s">
        <v>71</v>
      </c>
    </row>
    <row r="28" spans="1:10" ht="48.75" customHeight="1">
      <c r="A28" s="301" t="s">
        <v>72</v>
      </c>
      <c r="B28" s="215">
        <v>18</v>
      </c>
      <c r="C28" s="220" t="s">
        <v>73</v>
      </c>
      <c r="D28" s="215"/>
      <c r="E28" s="216"/>
    </row>
    <row r="29" spans="1:10" ht="87" customHeight="1">
      <c r="A29" s="301"/>
      <c r="B29" s="215">
        <v>19</v>
      </c>
      <c r="C29" s="220" t="s">
        <v>74</v>
      </c>
      <c r="D29" s="215"/>
      <c r="E29" s="216"/>
    </row>
    <row r="30" spans="1:10" ht="20.100000000000001" customHeight="1">
      <c r="A30" s="305" t="s">
        <v>75</v>
      </c>
      <c r="B30" s="305"/>
      <c r="C30" s="305"/>
      <c r="D30" s="305"/>
      <c r="E30" s="305"/>
    </row>
    <row r="31" spans="1:10" ht="20.100000000000001" customHeight="1">
      <c r="A31" s="210" t="s">
        <v>37</v>
      </c>
      <c r="B31" s="210" t="s">
        <v>38</v>
      </c>
      <c r="C31" s="210" t="s">
        <v>76</v>
      </c>
      <c r="D31" s="210" t="s">
        <v>40</v>
      </c>
      <c r="E31" s="210" t="s">
        <v>77</v>
      </c>
    </row>
    <row r="32" spans="1:10" ht="98.45" customHeight="1">
      <c r="A32" s="301" t="s">
        <v>78</v>
      </c>
      <c r="B32" s="211">
        <v>1</v>
      </c>
      <c r="C32" s="212" t="s">
        <v>79</v>
      </c>
      <c r="D32" s="211">
        <v>1</v>
      </c>
      <c r="E32" s="212" t="s">
        <v>80</v>
      </c>
    </row>
    <row r="33" spans="1:5" ht="81" customHeight="1">
      <c r="A33" s="301"/>
      <c r="B33" s="211">
        <v>2</v>
      </c>
      <c r="C33" s="212" t="s">
        <v>81</v>
      </c>
      <c r="D33" s="211">
        <v>2</v>
      </c>
      <c r="E33" s="212" t="s">
        <v>82</v>
      </c>
    </row>
    <row r="34" spans="1:5" ht="92.1" customHeight="1">
      <c r="A34" s="301"/>
      <c r="B34" s="211"/>
      <c r="C34" s="212"/>
      <c r="D34" s="211">
        <v>3</v>
      </c>
      <c r="E34" s="212" t="s">
        <v>83</v>
      </c>
    </row>
    <row r="35" spans="1:5" ht="68.25" customHeight="1">
      <c r="A35" s="301"/>
      <c r="B35" s="211"/>
      <c r="C35" s="212"/>
      <c r="D35" s="211">
        <v>4</v>
      </c>
      <c r="E35" s="212" t="s">
        <v>84</v>
      </c>
    </row>
    <row r="36" spans="1:5" ht="68.25" customHeight="1">
      <c r="A36" s="301"/>
      <c r="B36" s="211"/>
      <c r="C36" s="214"/>
      <c r="D36" s="211">
        <v>5</v>
      </c>
      <c r="E36" s="212" t="s">
        <v>85</v>
      </c>
    </row>
    <row r="37" spans="1:5" ht="41.45" customHeight="1">
      <c r="A37" s="301"/>
      <c r="B37" s="211"/>
      <c r="C37" s="220"/>
      <c r="D37" s="211">
        <v>6</v>
      </c>
      <c r="E37" s="212" t="s">
        <v>86</v>
      </c>
    </row>
    <row r="38" spans="1:5" ht="49.5" customHeight="1">
      <c r="A38" s="301"/>
      <c r="B38" s="211"/>
      <c r="C38" s="220"/>
      <c r="D38" s="211">
        <v>7</v>
      </c>
      <c r="E38" s="220" t="s">
        <v>87</v>
      </c>
    </row>
    <row r="39" spans="1:5" ht="49.5" customHeight="1">
      <c r="A39" s="301" t="s">
        <v>88</v>
      </c>
      <c r="B39" s="211">
        <v>3</v>
      </c>
      <c r="C39" s="220" t="s">
        <v>89</v>
      </c>
      <c r="D39" s="211">
        <v>8</v>
      </c>
      <c r="E39" s="220" t="s">
        <v>90</v>
      </c>
    </row>
    <row r="40" spans="1:5" ht="49.5" customHeight="1">
      <c r="A40" s="301"/>
      <c r="B40" s="211"/>
      <c r="C40" s="220"/>
      <c r="D40" s="211">
        <v>9</v>
      </c>
      <c r="E40" s="220" t="s">
        <v>91</v>
      </c>
    </row>
    <row r="41" spans="1:5" s="221" customFormat="1" ht="68.25" customHeight="1">
      <c r="A41" s="301"/>
      <c r="B41" s="211"/>
      <c r="C41" s="220"/>
      <c r="D41" s="211">
        <v>10</v>
      </c>
      <c r="E41" s="220" t="s">
        <v>92</v>
      </c>
    </row>
    <row r="42" spans="1:5" s="221" customFormat="1" ht="78.75" customHeight="1">
      <c r="A42" s="301"/>
      <c r="B42" s="211"/>
      <c r="C42" s="222"/>
      <c r="D42" s="211">
        <v>11</v>
      </c>
      <c r="E42" s="220" t="s">
        <v>93</v>
      </c>
    </row>
    <row r="43" spans="1:5" s="221" customFormat="1" ht="42.75">
      <c r="A43" s="301" t="s">
        <v>94</v>
      </c>
      <c r="B43" s="211">
        <v>4</v>
      </c>
      <c r="C43" s="212" t="s">
        <v>95</v>
      </c>
      <c r="D43" s="211">
        <v>12</v>
      </c>
      <c r="E43" s="223" t="s">
        <v>96</v>
      </c>
    </row>
    <row r="44" spans="1:5" s="221" customFormat="1" ht="55.5" customHeight="1">
      <c r="A44" s="301"/>
      <c r="B44" s="211">
        <v>5</v>
      </c>
      <c r="C44" s="212" t="s">
        <v>97</v>
      </c>
      <c r="D44" s="211"/>
      <c r="E44" s="212"/>
    </row>
    <row r="45" spans="1:5" s="221" customFormat="1" ht="42.75">
      <c r="A45" s="301"/>
      <c r="B45" s="211">
        <v>6</v>
      </c>
      <c r="C45" s="212" t="s">
        <v>98</v>
      </c>
      <c r="D45" s="211">
        <v>13</v>
      </c>
      <c r="E45" s="212" t="s">
        <v>99</v>
      </c>
    </row>
    <row r="46" spans="1:5" s="221" customFormat="1" ht="61.5" customHeight="1">
      <c r="A46" s="301"/>
      <c r="B46" s="211">
        <v>7</v>
      </c>
      <c r="C46" s="212" t="s">
        <v>100</v>
      </c>
      <c r="D46" s="211">
        <v>14</v>
      </c>
      <c r="E46" s="212" t="s">
        <v>101</v>
      </c>
    </row>
    <row r="47" spans="1:5" ht="71.25" customHeight="1">
      <c r="A47" s="301"/>
      <c r="B47" s="211">
        <v>8</v>
      </c>
      <c r="C47" s="223" t="s">
        <v>102</v>
      </c>
      <c r="D47" s="211">
        <v>15</v>
      </c>
      <c r="E47" s="212" t="s">
        <v>103</v>
      </c>
    </row>
    <row r="48" spans="1:5" ht="105" customHeight="1">
      <c r="A48" s="301"/>
      <c r="B48" s="211">
        <v>9</v>
      </c>
      <c r="C48" s="212" t="s">
        <v>104</v>
      </c>
      <c r="D48" s="211">
        <v>16</v>
      </c>
      <c r="E48" s="212" t="s">
        <v>105</v>
      </c>
    </row>
    <row r="49" spans="1:5" ht="75.599999999999994" customHeight="1">
      <c r="A49" s="301" t="s">
        <v>106</v>
      </c>
      <c r="B49" s="211">
        <v>10</v>
      </c>
      <c r="C49" s="212" t="s">
        <v>107</v>
      </c>
      <c r="D49" s="211">
        <v>17</v>
      </c>
      <c r="E49" s="212" t="s">
        <v>108</v>
      </c>
    </row>
    <row r="50" spans="1:5" ht="62.45" customHeight="1">
      <c r="A50" s="301"/>
      <c r="B50" s="211">
        <v>11</v>
      </c>
      <c r="C50" s="212" t="s">
        <v>109</v>
      </c>
      <c r="D50" s="213">
        <v>18</v>
      </c>
      <c r="E50" s="212" t="s">
        <v>110</v>
      </c>
    </row>
    <row r="51" spans="1:5" ht="28.5">
      <c r="A51" s="301"/>
      <c r="B51" s="211">
        <v>12</v>
      </c>
      <c r="C51" s="212" t="s">
        <v>111</v>
      </c>
      <c r="D51" s="213">
        <v>19</v>
      </c>
      <c r="E51" s="212" t="s">
        <v>112</v>
      </c>
    </row>
    <row r="52" spans="1:5" ht="57">
      <c r="A52" s="301" t="s">
        <v>113</v>
      </c>
      <c r="B52" s="211">
        <v>13</v>
      </c>
      <c r="C52" s="212" t="s">
        <v>114</v>
      </c>
      <c r="D52" s="213">
        <v>20</v>
      </c>
      <c r="E52" s="223" t="s">
        <v>115</v>
      </c>
    </row>
    <row r="53" spans="1:5" ht="28.5">
      <c r="A53" s="301"/>
      <c r="B53" s="211">
        <v>14</v>
      </c>
      <c r="C53" s="212" t="s">
        <v>116</v>
      </c>
      <c r="D53" s="213">
        <v>21</v>
      </c>
      <c r="E53" s="223" t="s">
        <v>117</v>
      </c>
    </row>
    <row r="54" spans="1:5" ht="71.25">
      <c r="A54" s="301"/>
      <c r="B54" s="211">
        <v>15</v>
      </c>
      <c r="C54" s="212" t="s">
        <v>118</v>
      </c>
      <c r="D54" s="213"/>
      <c r="E54" s="223"/>
    </row>
    <row r="55" spans="1:5" ht="28.5">
      <c r="A55" s="301"/>
      <c r="B55" s="211">
        <v>16</v>
      </c>
      <c r="C55" s="212" t="s">
        <v>119</v>
      </c>
      <c r="D55" s="213"/>
      <c r="E55" s="223"/>
    </row>
    <row r="56" spans="1:5">
      <c r="A56" s="301"/>
      <c r="B56" s="211">
        <v>17</v>
      </c>
      <c r="C56" s="212" t="s">
        <v>120</v>
      </c>
      <c r="D56" s="213"/>
      <c r="E56" s="223"/>
    </row>
    <row r="57" spans="1:5" ht="28.5">
      <c r="A57" s="301"/>
      <c r="B57" s="211">
        <v>18</v>
      </c>
      <c r="C57" s="212" t="s">
        <v>121</v>
      </c>
      <c r="D57" s="213"/>
      <c r="E57" s="223"/>
    </row>
    <row r="58" spans="1:5">
      <c r="A58" s="301"/>
      <c r="B58" s="211">
        <v>19</v>
      </c>
      <c r="C58" s="212" t="s">
        <v>122</v>
      </c>
      <c r="D58" s="213"/>
      <c r="E58" s="223"/>
    </row>
    <row r="59" spans="1:5" ht="28.5">
      <c r="A59" s="301"/>
      <c r="B59" s="211">
        <v>20</v>
      </c>
      <c r="C59" s="212" t="s">
        <v>123</v>
      </c>
      <c r="D59" s="213"/>
      <c r="E59" s="223"/>
    </row>
    <row r="60" spans="1:5" ht="28.5">
      <c r="A60" s="301"/>
      <c r="B60" s="211">
        <v>21</v>
      </c>
      <c r="C60" s="212" t="s">
        <v>124</v>
      </c>
      <c r="D60" s="213"/>
      <c r="E60" s="223"/>
    </row>
    <row r="61" spans="1:5">
      <c r="A61" s="301"/>
      <c r="B61" s="211">
        <v>22</v>
      </c>
      <c r="C61" s="212" t="s">
        <v>125</v>
      </c>
      <c r="D61" s="213"/>
      <c r="E61" s="224"/>
    </row>
    <row r="62" spans="1:5" ht="42.75">
      <c r="A62" s="301" t="s">
        <v>126</v>
      </c>
      <c r="B62" s="211">
        <v>23</v>
      </c>
      <c r="C62" s="212" t="s">
        <v>127</v>
      </c>
      <c r="D62" s="213">
        <v>22</v>
      </c>
      <c r="E62" s="223" t="s">
        <v>128</v>
      </c>
    </row>
    <row r="63" spans="1:5" ht="42.75">
      <c r="A63" s="301"/>
      <c r="B63" s="211">
        <v>24</v>
      </c>
      <c r="C63" s="212" t="s">
        <v>129</v>
      </c>
      <c r="D63" s="213">
        <v>23</v>
      </c>
      <c r="E63" s="212" t="s">
        <v>130</v>
      </c>
    </row>
    <row r="64" spans="1:5">
      <c r="A64" s="301"/>
      <c r="B64" s="211">
        <v>25</v>
      </c>
      <c r="C64" s="212" t="s">
        <v>131</v>
      </c>
      <c r="D64" s="213"/>
      <c r="E64" s="223"/>
    </row>
    <row r="65" spans="1:10" ht="42.75">
      <c r="A65" s="302" t="s">
        <v>132</v>
      </c>
      <c r="B65" s="211">
        <v>26</v>
      </c>
      <c r="C65" s="212" t="s">
        <v>133</v>
      </c>
      <c r="D65" s="213">
        <v>24</v>
      </c>
      <c r="E65" s="223" t="s">
        <v>134</v>
      </c>
    </row>
    <row r="66" spans="1:10" ht="45" customHeight="1">
      <c r="A66" s="304"/>
      <c r="B66" s="211"/>
      <c r="C66" s="212"/>
      <c r="D66" s="213"/>
      <c r="E66" s="213"/>
    </row>
    <row r="67" spans="1:10" ht="77.099999999999994" customHeight="1">
      <c r="A67" s="301" t="s">
        <v>135</v>
      </c>
      <c r="B67" s="211">
        <v>27</v>
      </c>
      <c r="C67" s="212" t="s">
        <v>136</v>
      </c>
      <c r="D67" s="213">
        <v>25</v>
      </c>
      <c r="E67" s="212" t="s">
        <v>137</v>
      </c>
    </row>
    <row r="68" spans="1:10" ht="15.95" customHeight="1">
      <c r="A68" s="301"/>
      <c r="B68" s="211"/>
      <c r="C68" s="212"/>
      <c r="D68" s="213">
        <v>26</v>
      </c>
      <c r="E68" s="212" t="s">
        <v>138</v>
      </c>
    </row>
    <row r="69" spans="1:10" ht="50.1" customHeight="1">
      <c r="A69" s="301" t="s">
        <v>139</v>
      </c>
      <c r="B69" s="211">
        <v>28</v>
      </c>
      <c r="C69" s="223" t="s">
        <v>140</v>
      </c>
      <c r="D69" s="213">
        <v>27</v>
      </c>
      <c r="E69" s="223" t="s">
        <v>141</v>
      </c>
    </row>
    <row r="70" spans="1:10" ht="50.1" customHeight="1">
      <c r="A70" s="301"/>
      <c r="B70" s="211">
        <v>29</v>
      </c>
      <c r="C70" s="223" t="s">
        <v>142</v>
      </c>
      <c r="D70" s="213">
        <v>28</v>
      </c>
      <c r="E70" s="223" t="s">
        <v>143</v>
      </c>
    </row>
    <row r="71" spans="1:10" ht="50.1" customHeight="1">
      <c r="A71" s="301"/>
      <c r="B71" s="211"/>
      <c r="C71" s="214"/>
      <c r="D71" s="213">
        <v>29</v>
      </c>
      <c r="E71" s="223" t="s">
        <v>144</v>
      </c>
    </row>
    <row r="72" spans="1:10" ht="50.1" customHeight="1">
      <c r="A72" s="301"/>
      <c r="B72" s="211"/>
      <c r="C72" s="225"/>
      <c r="D72" s="213">
        <v>30</v>
      </c>
      <c r="E72" s="223" t="s">
        <v>145</v>
      </c>
    </row>
    <row r="73" spans="1:10" ht="50.1" customHeight="1">
      <c r="A73" s="301"/>
      <c r="B73" s="211"/>
      <c r="C73" s="223"/>
      <c r="D73" s="213">
        <v>31</v>
      </c>
      <c r="E73" s="223" t="s">
        <v>146</v>
      </c>
    </row>
    <row r="74" spans="1:10" ht="50.1" customHeight="1">
      <c r="A74" s="301"/>
      <c r="B74" s="211"/>
      <c r="C74" s="223"/>
      <c r="D74" s="213">
        <v>32</v>
      </c>
      <c r="E74" s="223" t="s">
        <v>147</v>
      </c>
    </row>
    <row r="75" spans="1:10" ht="50.1" customHeight="1">
      <c r="A75" s="301"/>
      <c r="B75" s="211"/>
      <c r="C75" s="223"/>
      <c r="D75" s="213">
        <v>33</v>
      </c>
      <c r="E75" s="225" t="s">
        <v>148</v>
      </c>
    </row>
    <row r="76" spans="1:10" ht="39.950000000000003" customHeight="1">
      <c r="A76" s="301"/>
      <c r="B76" s="211"/>
      <c r="C76" s="213"/>
      <c r="D76" s="213">
        <v>34</v>
      </c>
      <c r="E76" s="223" t="s">
        <v>149</v>
      </c>
    </row>
    <row r="77" spans="1:10" ht="39.950000000000003" customHeight="1">
      <c r="A77" s="302" t="s">
        <v>150</v>
      </c>
      <c r="B77" s="211">
        <v>30</v>
      </c>
      <c r="C77" s="212" t="s">
        <v>151</v>
      </c>
      <c r="D77" s="213">
        <v>35</v>
      </c>
      <c r="E77" s="212" t="s">
        <v>152</v>
      </c>
    </row>
    <row r="78" spans="1:10" ht="72" customHeight="1">
      <c r="A78" s="303"/>
      <c r="B78" s="211">
        <v>31</v>
      </c>
      <c r="C78" s="212" t="s">
        <v>153</v>
      </c>
      <c r="D78" s="213">
        <v>36</v>
      </c>
      <c r="E78" s="212" t="s">
        <v>154</v>
      </c>
    </row>
    <row r="79" spans="1:10" ht="72" customHeight="1">
      <c r="A79" s="303"/>
      <c r="B79" s="211">
        <v>32</v>
      </c>
      <c r="C79" s="212" t="s">
        <v>155</v>
      </c>
      <c r="D79" s="226">
        <v>37</v>
      </c>
      <c r="E79" s="212" t="s">
        <v>156</v>
      </c>
    </row>
    <row r="80" spans="1:10" ht="72" customHeight="1">
      <c r="A80" s="303"/>
      <c r="B80" s="211">
        <v>33</v>
      </c>
      <c r="C80" s="212" t="s">
        <v>157</v>
      </c>
      <c r="D80" s="226">
        <v>38</v>
      </c>
      <c r="E80" s="212" t="s">
        <v>158</v>
      </c>
      <c r="J80" s="201" t="s">
        <v>35</v>
      </c>
    </row>
    <row r="81" spans="1:5" ht="72" customHeight="1">
      <c r="A81" s="303"/>
      <c r="B81" s="227">
        <v>34</v>
      </c>
      <c r="C81" s="228" t="s">
        <v>159</v>
      </c>
      <c r="D81" s="229">
        <v>39</v>
      </c>
      <c r="E81" s="228" t="s">
        <v>160</v>
      </c>
    </row>
    <row r="82" spans="1:5" ht="72" customHeight="1">
      <c r="A82" s="230"/>
      <c r="B82" s="231"/>
      <c r="C82" s="232"/>
      <c r="D82" s="231"/>
      <c r="E82" s="232"/>
    </row>
  </sheetData>
  <mergeCells count="25">
    <mergeCell ref="A9:E9"/>
    <mergeCell ref="A11:A12"/>
    <mergeCell ref="A13:A15"/>
    <mergeCell ref="A16:A22"/>
    <mergeCell ref="B6:C6"/>
    <mergeCell ref="B1:D1"/>
    <mergeCell ref="B2:C2"/>
    <mergeCell ref="B4:E4"/>
    <mergeCell ref="A6:A7"/>
    <mergeCell ref="D6:E6"/>
    <mergeCell ref="B7:C7"/>
    <mergeCell ref="D7:E7"/>
    <mergeCell ref="A23:A26"/>
    <mergeCell ref="A28:A29"/>
    <mergeCell ref="A30:E30"/>
    <mergeCell ref="A32:A38"/>
    <mergeCell ref="A39:A42"/>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85" zoomScaleNormal="85" workbookViewId="0">
      <selection activeCell="P9" sqref="P9"/>
    </sheetView>
  </sheetViews>
  <sheetFormatPr defaultColWidth="10.42578125" defaultRowHeight="15"/>
  <cols>
    <col min="1" max="1" width="60.85546875" style="250" customWidth="1"/>
    <col min="2" max="2" width="15.85546875" style="251" customWidth="1"/>
    <col min="3" max="5" width="15.85546875" style="252" customWidth="1"/>
    <col min="6" max="6" width="40.85546875" style="250" customWidth="1"/>
    <col min="7" max="7" width="2.7109375" style="236" customWidth="1"/>
    <col min="8" max="16384" width="10.42578125" style="236"/>
  </cols>
  <sheetData>
    <row r="1" spans="1:6" ht="80.099999999999994" customHeight="1">
      <c r="A1" s="235"/>
      <c r="B1" s="319" t="s">
        <v>161</v>
      </c>
      <c r="C1" s="319"/>
      <c r="D1" s="319"/>
      <c r="E1" s="319"/>
      <c r="F1" s="235"/>
    </row>
    <row r="2" spans="1:6">
      <c r="A2" s="318" t="s">
        <v>162</v>
      </c>
      <c r="B2" s="318"/>
      <c r="C2" s="318"/>
      <c r="D2" s="318"/>
      <c r="E2" s="318"/>
      <c r="F2" s="318"/>
    </row>
    <row r="3" spans="1:6" ht="28.5" customHeight="1">
      <c r="A3" s="320" t="s">
        <v>163</v>
      </c>
      <c r="B3" s="321" t="s">
        <v>164</v>
      </c>
      <c r="C3" s="321"/>
      <c r="D3" s="321"/>
      <c r="E3" s="321"/>
      <c r="F3" s="237" t="s">
        <v>165</v>
      </c>
    </row>
    <row r="4" spans="1:6" ht="46.5" customHeight="1">
      <c r="A4" s="320"/>
      <c r="B4" s="238" t="s">
        <v>166</v>
      </c>
      <c r="C4" s="238" t="s">
        <v>167</v>
      </c>
      <c r="D4" s="238" t="s">
        <v>168</v>
      </c>
      <c r="E4" s="238" t="s">
        <v>169</v>
      </c>
      <c r="F4" s="239"/>
    </row>
    <row r="5" spans="1:6" ht="65.099999999999994" customHeight="1">
      <c r="A5" s="240" t="s">
        <v>170</v>
      </c>
      <c r="B5" s="241"/>
      <c r="C5" s="242"/>
      <c r="D5" s="242">
        <v>8.9</v>
      </c>
      <c r="E5" s="242">
        <v>13.16</v>
      </c>
      <c r="F5" s="243" t="s">
        <v>171</v>
      </c>
    </row>
    <row r="6" spans="1:6" ht="65.099999999999994" customHeight="1">
      <c r="A6" s="244" t="s">
        <v>172</v>
      </c>
      <c r="B6" s="241"/>
      <c r="C6" s="242"/>
      <c r="D6" s="242">
        <v>11</v>
      </c>
      <c r="E6" s="242" t="s">
        <v>173</v>
      </c>
      <c r="F6" s="243" t="s">
        <v>171</v>
      </c>
    </row>
    <row r="7" spans="1:6" ht="65.099999999999994" customHeight="1">
      <c r="A7" s="244" t="s">
        <v>174</v>
      </c>
      <c r="B7" s="245"/>
      <c r="C7" s="246"/>
      <c r="D7" s="246">
        <v>1</v>
      </c>
      <c r="E7" s="246" t="s">
        <v>175</v>
      </c>
      <c r="F7" s="243" t="s">
        <v>171</v>
      </c>
    </row>
    <row r="8" spans="1:6" ht="65.099999999999994" customHeight="1">
      <c r="A8" s="247" t="s">
        <v>176</v>
      </c>
      <c r="B8" s="245">
        <v>16</v>
      </c>
      <c r="C8" s="246">
        <v>3.4</v>
      </c>
      <c r="D8" s="246" t="s">
        <v>177</v>
      </c>
      <c r="E8" s="246" t="s">
        <v>178</v>
      </c>
      <c r="F8" s="243" t="s">
        <v>171</v>
      </c>
    </row>
    <row r="9" spans="1:6" ht="78.95" customHeight="1">
      <c r="A9" s="247" t="s">
        <v>179</v>
      </c>
      <c r="B9" s="245" t="s">
        <v>180</v>
      </c>
      <c r="C9" s="245">
        <v>7</v>
      </c>
      <c r="D9" s="242" t="s">
        <v>181</v>
      </c>
      <c r="E9" s="242" t="s">
        <v>182</v>
      </c>
      <c r="F9" s="243" t="s">
        <v>171</v>
      </c>
    </row>
    <row r="10" spans="1:6" ht="65.099999999999994" customHeight="1">
      <c r="A10" s="244" t="s">
        <v>183</v>
      </c>
      <c r="B10" s="241"/>
      <c r="C10" s="242"/>
      <c r="D10" s="242" t="s">
        <v>184</v>
      </c>
      <c r="E10" s="242">
        <v>28</v>
      </c>
      <c r="F10" s="243" t="s">
        <v>171</v>
      </c>
    </row>
    <row r="11" spans="1:6" ht="65.099999999999994" customHeight="1">
      <c r="A11" s="248" t="s">
        <v>185</v>
      </c>
      <c r="B11" s="245"/>
      <c r="C11" s="246"/>
      <c r="D11" s="246" t="s">
        <v>186</v>
      </c>
      <c r="E11" s="246">
        <v>20.21</v>
      </c>
      <c r="F11" s="249" t="s">
        <v>171</v>
      </c>
    </row>
    <row r="12" spans="1:6" ht="65.099999999999994" customHeight="1">
      <c r="A12" s="248" t="s">
        <v>187</v>
      </c>
      <c r="B12" s="245"/>
      <c r="C12" s="246"/>
      <c r="D12" s="242" t="s">
        <v>188</v>
      </c>
      <c r="E12" s="246" t="s">
        <v>189</v>
      </c>
      <c r="F12" s="249" t="s">
        <v>171</v>
      </c>
    </row>
    <row r="13" spans="1:6" ht="65.099999999999994" customHeight="1">
      <c r="A13" s="248" t="s">
        <v>190</v>
      </c>
      <c r="B13" s="245">
        <v>2.17</v>
      </c>
      <c r="C13" s="246">
        <v>8</v>
      </c>
      <c r="D13" s="246">
        <v>1</v>
      </c>
      <c r="E13" s="246" t="s">
        <v>191</v>
      </c>
      <c r="F13" s="249"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BB93CA6-34DB-4A22-8829-1F1EBFB08AE0}"/>
    <dataValidation allowBlank="1" showInputMessage="1" showErrorMessage="1" prompt="Proponer y escribir en una frase la estrategia para gestionar la debilidad, la oportunidad, la amenaza o la fortaleza.Usar verbo de acción en infinitivo._x000a_" sqref="G1 A3" xr:uid="{8BF795E4-A7BA-4084-824E-0A7F044C0A1A}"/>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B1" zoomScaleNormal="100" workbookViewId="0">
      <selection activeCell="B52" sqref="B52:G52"/>
    </sheetView>
  </sheetViews>
  <sheetFormatPr defaultColWidth="11.42578125" defaultRowHeight="12"/>
  <cols>
    <col min="1" max="1" width="2.7109375" style="156" customWidth="1"/>
    <col min="2" max="2" width="24.7109375" style="156" customWidth="1"/>
    <col min="3" max="3" width="11.28515625" style="157" customWidth="1"/>
    <col min="4" max="4" width="19.28515625" style="157" customWidth="1"/>
    <col min="5" max="5" width="13.5703125" style="156" customWidth="1"/>
    <col min="6" max="6" width="24.7109375" style="156" customWidth="1"/>
    <col min="7" max="7" width="79.140625" style="156" customWidth="1"/>
    <col min="8" max="8" width="11.42578125" style="156"/>
    <col min="9" max="9" width="32" style="156" customWidth="1"/>
    <col min="10" max="16384" width="11.42578125" style="156"/>
  </cols>
  <sheetData>
    <row r="1" spans="2:9" ht="12.75" thickBot="1"/>
    <row r="2" spans="2:9">
      <c r="B2" s="322" t="s">
        <v>193</v>
      </c>
      <c r="C2" s="323"/>
      <c r="D2" s="323"/>
      <c r="E2" s="323"/>
      <c r="F2" s="323"/>
      <c r="G2" s="324"/>
    </row>
    <row r="3" spans="2:9">
      <c r="B3" s="325" t="s">
        <v>194</v>
      </c>
      <c r="C3" s="326"/>
      <c r="D3" s="327"/>
      <c r="E3" s="327"/>
      <c r="F3" s="327"/>
      <c r="G3" s="328"/>
    </row>
    <row r="4" spans="2:9" ht="48.75" customHeight="1">
      <c r="B4" s="329" t="s">
        <v>195</v>
      </c>
      <c r="C4" s="330"/>
      <c r="D4" s="330"/>
      <c r="E4" s="330"/>
      <c r="F4" s="330"/>
      <c r="G4" s="331"/>
    </row>
    <row r="5" spans="2:9">
      <c r="B5" s="158"/>
      <c r="C5" s="173"/>
      <c r="D5" s="174"/>
      <c r="E5" s="175"/>
      <c r="F5" s="175"/>
      <c r="G5" s="176"/>
    </row>
    <row r="6" spans="2:9" ht="16.5" customHeight="1">
      <c r="B6" s="332" t="s">
        <v>196</v>
      </c>
      <c r="C6" s="333"/>
      <c r="D6" s="333"/>
      <c r="E6" s="333"/>
      <c r="F6" s="333"/>
      <c r="G6" s="334"/>
    </row>
    <row r="7" spans="2:9" ht="76.5" customHeight="1">
      <c r="B7" s="332"/>
      <c r="C7" s="333"/>
      <c r="D7" s="333"/>
      <c r="E7" s="333"/>
      <c r="F7" s="333"/>
      <c r="G7" s="334"/>
    </row>
    <row r="8" spans="2:9" ht="12.75" thickBot="1">
      <c r="B8" s="159"/>
      <c r="C8" s="160"/>
      <c r="D8" s="160"/>
      <c r="E8" s="161"/>
      <c r="F8" s="162"/>
      <c r="G8" s="177"/>
    </row>
    <row r="9" spans="2:9">
      <c r="B9" s="163"/>
      <c r="C9" s="164" t="s">
        <v>197</v>
      </c>
      <c r="D9" s="335" t="s">
        <v>198</v>
      </c>
      <c r="E9" s="336"/>
      <c r="F9" s="337" t="s">
        <v>199</v>
      </c>
      <c r="G9" s="338"/>
    </row>
    <row r="10" spans="2:9" ht="15" customHeight="1">
      <c r="B10" s="165"/>
      <c r="C10" s="166">
        <v>5</v>
      </c>
      <c r="D10" s="339" t="s">
        <v>200</v>
      </c>
      <c r="E10" s="340"/>
      <c r="F10" s="341" t="s">
        <v>201</v>
      </c>
      <c r="G10" s="342"/>
      <c r="H10" s="348"/>
      <c r="I10" s="348"/>
    </row>
    <row r="11" spans="2:9">
      <c r="B11" s="165"/>
      <c r="C11" s="166">
        <v>5</v>
      </c>
      <c r="D11" s="339" t="s">
        <v>202</v>
      </c>
      <c r="E11" s="340"/>
      <c r="F11" s="341" t="s">
        <v>203</v>
      </c>
      <c r="G11" s="342"/>
      <c r="H11" s="348"/>
      <c r="I11" s="348"/>
    </row>
    <row r="12" spans="2:9">
      <c r="B12" s="165"/>
      <c r="C12" s="166">
        <v>5</v>
      </c>
      <c r="D12" s="339" t="s">
        <v>204</v>
      </c>
      <c r="E12" s="340"/>
      <c r="F12" s="341" t="s">
        <v>205</v>
      </c>
      <c r="G12" s="342"/>
      <c r="H12" s="348"/>
      <c r="I12" s="348"/>
    </row>
    <row r="13" spans="2:9" ht="27.75" customHeight="1">
      <c r="B13" s="165"/>
      <c r="C13" s="166">
        <v>5</v>
      </c>
      <c r="D13" s="339" t="s">
        <v>206</v>
      </c>
      <c r="E13" s="340"/>
      <c r="F13" s="341" t="s">
        <v>207</v>
      </c>
      <c r="G13" s="342"/>
      <c r="H13" s="348"/>
      <c r="I13" s="348"/>
    </row>
    <row r="14" spans="2:9">
      <c r="B14" s="165"/>
      <c r="C14" s="166">
        <v>5</v>
      </c>
      <c r="D14" s="339" t="s">
        <v>208</v>
      </c>
      <c r="E14" s="340"/>
      <c r="F14" s="341" t="s">
        <v>209</v>
      </c>
      <c r="G14" s="342"/>
      <c r="H14" s="348"/>
      <c r="I14" s="348"/>
    </row>
    <row r="15" spans="2:9" ht="41.25" customHeight="1">
      <c r="B15" s="165"/>
      <c r="C15" s="166">
        <v>5</v>
      </c>
      <c r="D15" s="339" t="s">
        <v>210</v>
      </c>
      <c r="E15" s="340"/>
      <c r="F15" s="341" t="s">
        <v>211</v>
      </c>
      <c r="G15" s="342"/>
      <c r="H15" s="348"/>
      <c r="I15" s="348"/>
    </row>
    <row r="16" spans="2:9" ht="41.25" customHeight="1">
      <c r="B16" s="165"/>
      <c r="C16" s="166">
        <v>5</v>
      </c>
      <c r="D16" s="343" t="s">
        <v>212</v>
      </c>
      <c r="E16" s="344"/>
      <c r="F16" s="341" t="s">
        <v>213</v>
      </c>
      <c r="G16" s="342"/>
      <c r="H16" s="348"/>
      <c r="I16" s="348"/>
    </row>
    <row r="17" spans="2:9" ht="51.75" customHeight="1">
      <c r="B17" s="165"/>
      <c r="C17" s="166">
        <v>5</v>
      </c>
      <c r="D17" s="344" t="s">
        <v>214</v>
      </c>
      <c r="E17" s="347"/>
      <c r="F17" s="341" t="s">
        <v>215</v>
      </c>
      <c r="G17" s="342"/>
      <c r="H17" s="348"/>
      <c r="I17" s="348"/>
    </row>
    <row r="18" spans="2:9" ht="51.75" customHeight="1">
      <c r="B18" s="165"/>
      <c r="C18" s="166">
        <v>5</v>
      </c>
      <c r="D18" s="343" t="s">
        <v>216</v>
      </c>
      <c r="E18" s="344"/>
      <c r="F18" s="341" t="s">
        <v>217</v>
      </c>
      <c r="G18" s="342"/>
      <c r="H18" s="348"/>
      <c r="I18" s="348"/>
    </row>
    <row r="19" spans="2:9" ht="51.75" customHeight="1">
      <c r="B19" s="165"/>
      <c r="C19" s="166">
        <v>5</v>
      </c>
      <c r="D19" s="145" t="s">
        <v>218</v>
      </c>
      <c r="E19" s="146"/>
      <c r="F19" s="341" t="s">
        <v>219</v>
      </c>
      <c r="G19" s="342"/>
      <c r="H19" s="348"/>
      <c r="I19" s="348"/>
    </row>
    <row r="20" spans="2:9" ht="51.75" customHeight="1">
      <c r="B20" s="165"/>
      <c r="C20" s="166">
        <v>5</v>
      </c>
      <c r="D20" s="145" t="s">
        <v>220</v>
      </c>
      <c r="E20" s="146"/>
      <c r="F20" s="341" t="s">
        <v>221</v>
      </c>
      <c r="G20" s="342"/>
      <c r="H20" s="348"/>
      <c r="I20" s="348"/>
    </row>
    <row r="21" spans="2:9" ht="66.75" customHeight="1">
      <c r="B21" s="165"/>
      <c r="C21" s="166">
        <v>5</v>
      </c>
      <c r="D21" s="343" t="s">
        <v>222</v>
      </c>
      <c r="E21" s="344"/>
      <c r="F21" s="341" t="s">
        <v>223</v>
      </c>
      <c r="G21" s="342"/>
      <c r="H21" s="348"/>
      <c r="I21" s="348"/>
    </row>
    <row r="22" spans="2:9" ht="23.25" customHeight="1">
      <c r="B22" s="165"/>
      <c r="C22" s="166">
        <v>5</v>
      </c>
      <c r="D22" s="345" t="s">
        <v>224</v>
      </c>
      <c r="E22" s="346"/>
      <c r="F22" s="341" t="s">
        <v>225</v>
      </c>
      <c r="G22" s="342"/>
      <c r="H22" s="371"/>
      <c r="I22" s="371"/>
    </row>
    <row r="23" spans="2:9" ht="26.25" customHeight="1">
      <c r="B23" s="165"/>
      <c r="C23" s="166">
        <v>5</v>
      </c>
      <c r="D23" s="360" t="s">
        <v>226</v>
      </c>
      <c r="E23" s="360"/>
      <c r="F23" s="361" t="s">
        <v>227</v>
      </c>
      <c r="G23" s="342"/>
      <c r="H23" s="348"/>
      <c r="I23" s="348"/>
    </row>
    <row r="24" spans="2:9" ht="26.25" customHeight="1">
      <c r="B24" s="165"/>
      <c r="C24" s="166">
        <v>5</v>
      </c>
      <c r="D24" s="360" t="s">
        <v>228</v>
      </c>
      <c r="E24" s="360"/>
      <c r="F24" s="361" t="s">
        <v>229</v>
      </c>
      <c r="G24" s="342"/>
      <c r="H24" s="348"/>
      <c r="I24" s="348"/>
    </row>
    <row r="25" spans="2:9" ht="26.25" customHeight="1">
      <c r="B25" s="165"/>
      <c r="C25" s="166">
        <v>5</v>
      </c>
      <c r="D25" s="362" t="s">
        <v>230</v>
      </c>
      <c r="E25" s="363"/>
      <c r="F25" s="361" t="s">
        <v>231</v>
      </c>
      <c r="G25" s="342"/>
      <c r="H25" s="348"/>
      <c r="I25" s="348"/>
    </row>
    <row r="26" spans="2:9" ht="27" customHeight="1">
      <c r="B26" s="94"/>
      <c r="C26" s="348" t="s">
        <v>232</v>
      </c>
      <c r="D26" s="349"/>
      <c r="E26" s="349"/>
      <c r="F26" s="349"/>
      <c r="G26" s="350"/>
    </row>
    <row r="27" spans="2:9" ht="27" customHeight="1">
      <c r="B27" s="351" t="s">
        <v>233</v>
      </c>
      <c r="C27" s="352"/>
      <c r="D27" s="352"/>
      <c r="E27" s="352"/>
      <c r="F27" s="352"/>
      <c r="G27" s="353"/>
    </row>
    <row r="28" spans="2:9" ht="10.5" customHeight="1">
      <c r="B28" s="167"/>
      <c r="D28" s="95"/>
      <c r="E28" s="96"/>
      <c r="F28" s="97"/>
      <c r="G28" s="97"/>
    </row>
    <row r="29" spans="2:9">
      <c r="B29" s="167"/>
      <c r="C29" s="168"/>
      <c r="D29" s="354" t="s">
        <v>198</v>
      </c>
      <c r="E29" s="354"/>
      <c r="F29" s="355" t="s">
        <v>199</v>
      </c>
      <c r="G29" s="356"/>
    </row>
    <row r="30" spans="2:9">
      <c r="B30" s="167"/>
      <c r="D30" s="357" t="s">
        <v>200</v>
      </c>
      <c r="E30" s="357"/>
      <c r="F30" s="358" t="s">
        <v>234</v>
      </c>
      <c r="G30" s="359"/>
      <c r="H30" s="348"/>
      <c r="I30" s="348"/>
    </row>
    <row r="31" spans="2:9">
      <c r="B31" s="167"/>
      <c r="D31" s="357" t="s">
        <v>202</v>
      </c>
      <c r="E31" s="357"/>
      <c r="F31" s="358" t="s">
        <v>235</v>
      </c>
      <c r="G31" s="359"/>
      <c r="H31" s="348"/>
      <c r="I31" s="348"/>
    </row>
    <row r="32" spans="2:9">
      <c r="B32" s="167"/>
      <c r="D32" s="357" t="s">
        <v>204</v>
      </c>
      <c r="E32" s="357"/>
      <c r="F32" s="358" t="s">
        <v>236</v>
      </c>
      <c r="G32" s="359"/>
      <c r="H32" s="348"/>
      <c r="I32" s="348"/>
    </row>
    <row r="33" spans="2:9">
      <c r="B33" s="167"/>
      <c r="D33" s="357" t="s">
        <v>206</v>
      </c>
      <c r="E33" s="357"/>
      <c r="F33" s="358" t="s">
        <v>237</v>
      </c>
      <c r="G33" s="359"/>
      <c r="H33" s="348"/>
      <c r="I33" s="348"/>
    </row>
    <row r="34" spans="2:9">
      <c r="B34" s="167"/>
      <c r="D34" s="357" t="s">
        <v>208</v>
      </c>
      <c r="E34" s="357"/>
      <c r="F34" s="358" t="s">
        <v>238</v>
      </c>
      <c r="G34" s="359"/>
      <c r="H34" s="348"/>
      <c r="I34" s="348"/>
    </row>
    <row r="35" spans="2:9" ht="40.9" customHeight="1">
      <c r="B35" s="167"/>
      <c r="D35" s="357" t="s">
        <v>239</v>
      </c>
      <c r="E35" s="357"/>
      <c r="F35" s="358" t="s">
        <v>240</v>
      </c>
      <c r="G35" s="359"/>
      <c r="H35" s="348"/>
      <c r="I35" s="348"/>
    </row>
    <row r="36" spans="2:9" ht="42" customHeight="1">
      <c r="B36" s="169"/>
      <c r="C36" s="170"/>
      <c r="D36" s="357" t="s">
        <v>241</v>
      </c>
      <c r="E36" s="357"/>
      <c r="F36" s="358" t="s">
        <v>242</v>
      </c>
      <c r="G36" s="359"/>
      <c r="H36" s="372"/>
      <c r="I36" s="372"/>
    </row>
    <row r="37" spans="2:9" ht="30.75" customHeight="1">
      <c r="B37" s="169"/>
      <c r="C37" s="170"/>
      <c r="D37" s="357" t="s">
        <v>243</v>
      </c>
      <c r="E37" s="357"/>
      <c r="F37" s="358" t="s">
        <v>244</v>
      </c>
      <c r="G37" s="359"/>
      <c r="H37" s="372"/>
      <c r="I37" s="372"/>
    </row>
    <row r="38" spans="2:9" ht="33" customHeight="1">
      <c r="B38" s="169"/>
      <c r="C38" s="170"/>
      <c r="D38" s="357" t="s">
        <v>245</v>
      </c>
      <c r="E38" s="357"/>
      <c r="F38" s="358" t="s">
        <v>244</v>
      </c>
      <c r="G38" s="359"/>
      <c r="H38" s="372"/>
      <c r="I38" s="372"/>
    </row>
    <row r="39" spans="2:9" ht="30" customHeight="1">
      <c r="B39" s="169"/>
      <c r="C39" s="170"/>
      <c r="D39" s="357" t="s">
        <v>246</v>
      </c>
      <c r="E39" s="357"/>
      <c r="F39" s="358" t="s">
        <v>244</v>
      </c>
      <c r="G39" s="359"/>
      <c r="H39" s="372"/>
      <c r="I39" s="372"/>
    </row>
    <row r="40" spans="2:9" ht="30" customHeight="1">
      <c r="B40" s="169"/>
      <c r="C40" s="170"/>
      <c r="D40" s="357" t="s">
        <v>247</v>
      </c>
      <c r="E40" s="357"/>
      <c r="F40" s="358" t="s">
        <v>244</v>
      </c>
      <c r="G40" s="359"/>
      <c r="H40" s="372"/>
      <c r="I40" s="372"/>
    </row>
    <row r="41" spans="2:9" ht="30" customHeight="1">
      <c r="B41" s="169"/>
      <c r="C41" s="170"/>
      <c r="D41" s="364" t="s">
        <v>248</v>
      </c>
      <c r="E41" s="365"/>
      <c r="F41" s="358" t="s">
        <v>249</v>
      </c>
      <c r="G41" s="359"/>
      <c r="H41" s="372"/>
      <c r="I41" s="372"/>
    </row>
    <row r="42" spans="2:9" ht="35.25" customHeight="1">
      <c r="B42" s="169"/>
      <c r="C42" s="170"/>
      <c r="D42" s="357" t="s">
        <v>250</v>
      </c>
      <c r="E42" s="357"/>
      <c r="F42" s="358" t="s">
        <v>251</v>
      </c>
      <c r="G42" s="359"/>
      <c r="H42" s="372"/>
      <c r="I42" s="372"/>
    </row>
    <row r="43" spans="2:9" ht="31.5" customHeight="1">
      <c r="B43" s="169"/>
      <c r="C43" s="170"/>
      <c r="D43" s="357" t="s">
        <v>243</v>
      </c>
      <c r="E43" s="357"/>
      <c r="F43" s="358" t="s">
        <v>244</v>
      </c>
      <c r="G43" s="359"/>
      <c r="H43" s="372"/>
      <c r="I43" s="372"/>
    </row>
    <row r="44" spans="2:9" ht="35.25" customHeight="1">
      <c r="B44" s="169"/>
      <c r="C44" s="170"/>
      <c r="D44" s="357" t="s">
        <v>252</v>
      </c>
      <c r="E44" s="357"/>
      <c r="F44" s="358" t="s">
        <v>244</v>
      </c>
      <c r="G44" s="359"/>
      <c r="H44" s="372"/>
      <c r="I44" s="372"/>
    </row>
    <row r="45" spans="2:9" ht="57" customHeight="1">
      <c r="B45" s="169"/>
      <c r="C45" s="170"/>
      <c r="D45" s="357" t="s">
        <v>247</v>
      </c>
      <c r="E45" s="357"/>
      <c r="F45" s="358" t="s">
        <v>244</v>
      </c>
      <c r="G45" s="359"/>
      <c r="H45" s="372"/>
      <c r="I45" s="372"/>
    </row>
    <row r="46" spans="2:9" ht="32.25" customHeight="1">
      <c r="B46" s="169"/>
      <c r="C46" s="170"/>
      <c r="D46" s="357" t="s">
        <v>245</v>
      </c>
      <c r="E46" s="357"/>
      <c r="F46" s="358" t="s">
        <v>244</v>
      </c>
      <c r="G46" s="359"/>
      <c r="H46" s="372"/>
      <c r="I46" s="372"/>
    </row>
    <row r="47" spans="2:9" ht="32.25" customHeight="1">
      <c r="B47" s="169"/>
      <c r="C47" s="170"/>
      <c r="D47" s="364" t="s">
        <v>253</v>
      </c>
      <c r="E47" s="365"/>
      <c r="F47" s="369" t="s">
        <v>254</v>
      </c>
      <c r="G47" s="370"/>
      <c r="H47" s="372"/>
      <c r="I47" s="372"/>
    </row>
    <row r="48" spans="2:9" ht="32.25" customHeight="1">
      <c r="B48" s="169"/>
      <c r="C48" s="170"/>
      <c r="D48" s="357" t="s">
        <v>255</v>
      </c>
      <c r="E48" s="357"/>
      <c r="F48" s="358" t="s">
        <v>256</v>
      </c>
      <c r="G48" s="359"/>
      <c r="H48" s="372"/>
      <c r="I48" s="372"/>
    </row>
    <row r="49" spans="2:9" ht="32.25" customHeight="1">
      <c r="B49" s="169"/>
      <c r="C49" s="170"/>
      <c r="D49" s="357" t="s">
        <v>257</v>
      </c>
      <c r="E49" s="357"/>
      <c r="F49" s="358" t="s">
        <v>258</v>
      </c>
      <c r="G49" s="359"/>
      <c r="H49" s="372"/>
      <c r="I49" s="372"/>
    </row>
    <row r="50" spans="2:9" ht="32.25" customHeight="1">
      <c r="B50" s="169"/>
      <c r="C50" s="170"/>
      <c r="D50" s="357" t="s">
        <v>259</v>
      </c>
      <c r="E50" s="357"/>
      <c r="F50" s="358" t="s">
        <v>260</v>
      </c>
      <c r="G50" s="359"/>
      <c r="H50" s="372"/>
      <c r="I50" s="372"/>
    </row>
    <row r="51" spans="2:9" ht="32.25" customHeight="1">
      <c r="B51" s="169"/>
      <c r="C51" s="170"/>
      <c r="D51" s="95"/>
      <c r="E51" s="95"/>
      <c r="F51" s="97"/>
      <c r="G51" s="97"/>
    </row>
    <row r="52" spans="2:9" ht="21.75" customHeight="1">
      <c r="B52" s="351" t="s">
        <v>261</v>
      </c>
      <c r="C52" s="352"/>
      <c r="D52" s="352"/>
      <c r="E52" s="352"/>
      <c r="F52" s="352"/>
      <c r="G52" s="353"/>
    </row>
    <row r="53" spans="2:9" ht="21.75" customHeight="1">
      <c r="B53" s="351" t="s">
        <v>262</v>
      </c>
      <c r="C53" s="352"/>
      <c r="D53" s="352"/>
      <c r="E53" s="352"/>
      <c r="F53" s="352"/>
      <c r="G53" s="353"/>
    </row>
    <row r="54" spans="2:9" ht="20.25" customHeight="1">
      <c r="B54" s="351" t="s">
        <v>263</v>
      </c>
      <c r="C54" s="352"/>
      <c r="D54" s="352"/>
      <c r="E54" s="352"/>
      <c r="F54" s="352"/>
      <c r="G54" s="353"/>
    </row>
    <row r="55" spans="2:9" ht="20.25" customHeight="1">
      <c r="B55" s="351" t="s">
        <v>264</v>
      </c>
      <c r="C55" s="352"/>
      <c r="D55" s="352"/>
      <c r="E55" s="352"/>
      <c r="F55" s="352"/>
      <c r="G55" s="353"/>
    </row>
    <row r="56" spans="2:9" ht="18" customHeight="1" thickBot="1">
      <c r="B56" s="366" t="s">
        <v>265</v>
      </c>
      <c r="C56" s="367"/>
      <c r="D56" s="367"/>
      <c r="E56" s="367"/>
      <c r="F56" s="367"/>
      <c r="G56" s="368"/>
    </row>
    <row r="57" spans="2:9">
      <c r="B57" s="171"/>
      <c r="C57" s="172"/>
      <c r="D57" s="171"/>
      <c r="E57" s="171"/>
      <c r="F57" s="171"/>
      <c r="G57" s="171"/>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9"/>
  <sheetViews>
    <sheetView showGridLines="0" zoomScale="80" zoomScaleNormal="80" zoomScalePageLayoutView="50" workbookViewId="0">
      <selection activeCell="B40" sqref="B40:B49"/>
    </sheetView>
  </sheetViews>
  <sheetFormatPr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373"/>
      <c r="B1" s="374"/>
      <c r="C1" s="374"/>
      <c r="D1" s="253"/>
      <c r="E1" s="33"/>
      <c r="F1" s="33"/>
      <c r="G1" s="33"/>
      <c r="H1" s="33"/>
      <c r="I1" s="33"/>
      <c r="J1" s="33"/>
      <c r="K1" s="33"/>
      <c r="L1" s="33"/>
      <c r="M1" s="33"/>
      <c r="N1" s="254"/>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375"/>
      <c r="B2" s="376"/>
      <c r="C2" s="376"/>
      <c r="D2" s="255"/>
      <c r="E2" s="28"/>
      <c r="F2" s="28"/>
      <c r="G2" s="28"/>
      <c r="H2" s="28"/>
      <c r="I2" s="28"/>
      <c r="J2" s="28"/>
      <c r="K2" s="28"/>
      <c r="L2" s="28"/>
      <c r="M2" s="28"/>
      <c r="N2" s="256"/>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57"/>
      <c r="B3" s="258"/>
      <c r="C3" s="258"/>
      <c r="D3" s="255"/>
      <c r="E3" s="28"/>
      <c r="F3" s="28"/>
      <c r="G3" s="28"/>
      <c r="H3" s="28"/>
      <c r="I3" s="28"/>
      <c r="J3" s="28"/>
      <c r="K3" s="28"/>
      <c r="L3" s="28"/>
      <c r="M3" s="28"/>
      <c r="N3" s="256"/>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11" t="s">
        <v>266</v>
      </c>
      <c r="B4" s="411"/>
      <c r="C4" s="411"/>
      <c r="D4" s="382" t="s">
        <v>5</v>
      </c>
      <c r="E4" s="383"/>
      <c r="F4" s="383"/>
      <c r="G4" s="383"/>
      <c r="H4" s="383"/>
      <c r="I4" s="383"/>
      <c r="J4" s="383"/>
      <c r="K4" s="383"/>
      <c r="L4" s="383"/>
      <c r="M4" s="383"/>
      <c r="N4" s="384"/>
      <c r="O4" s="141"/>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11" t="s">
        <v>267</v>
      </c>
      <c r="B5" s="411"/>
      <c r="C5" s="411"/>
      <c r="D5" s="382" t="s">
        <v>268</v>
      </c>
      <c r="E5" s="383"/>
      <c r="F5" s="383"/>
      <c r="G5" s="383"/>
      <c r="H5" s="383"/>
      <c r="I5" s="383"/>
      <c r="J5" s="383"/>
      <c r="K5" s="383"/>
      <c r="L5" s="383"/>
      <c r="M5" s="383"/>
      <c r="N5" s="384"/>
      <c r="O5" s="142"/>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11" t="s">
        <v>269</v>
      </c>
      <c r="B6" s="411"/>
      <c r="C6" s="411"/>
      <c r="D6" s="382" t="s">
        <v>270</v>
      </c>
      <c r="E6" s="383"/>
      <c r="F6" s="383"/>
      <c r="G6" s="383"/>
      <c r="H6" s="383"/>
      <c r="I6" s="383"/>
      <c r="J6" s="383"/>
      <c r="K6" s="383"/>
      <c r="L6" s="383"/>
      <c r="M6" s="383"/>
      <c r="N6" s="384"/>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271</v>
      </c>
      <c r="B7" s="100"/>
      <c r="C7" s="100"/>
      <c r="D7" s="399" t="s">
        <v>272</v>
      </c>
      <c r="E7" s="396" t="s">
        <v>273</v>
      </c>
      <c r="F7" s="397"/>
      <c r="G7" s="397"/>
      <c r="H7" s="398"/>
      <c r="I7" s="421" t="s">
        <v>274</v>
      </c>
      <c r="J7" s="422"/>
      <c r="K7" s="422"/>
      <c r="L7" s="422"/>
      <c r="M7" s="423"/>
      <c r="N7" s="419" t="s">
        <v>275</v>
      </c>
      <c r="O7" s="42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37" t="s">
        <v>276</v>
      </c>
      <c r="B8" s="439" t="s">
        <v>277</v>
      </c>
      <c r="C8" s="93" t="s">
        <v>278</v>
      </c>
      <c r="D8" s="399"/>
      <c r="E8" s="394" t="s">
        <v>214</v>
      </c>
      <c r="F8" s="394" t="s">
        <v>279</v>
      </c>
      <c r="G8" s="394" t="s">
        <v>280</v>
      </c>
      <c r="H8" s="394" t="s">
        <v>220</v>
      </c>
      <c r="I8" s="400" t="s">
        <v>281</v>
      </c>
      <c r="J8" s="88" t="s">
        <v>282</v>
      </c>
      <c r="K8" s="400" t="s">
        <v>274</v>
      </c>
      <c r="L8" s="400" t="s">
        <v>283</v>
      </c>
      <c r="M8" s="400" t="s">
        <v>284</v>
      </c>
      <c r="N8" s="416" t="s">
        <v>285</v>
      </c>
      <c r="O8" s="416" t="s">
        <v>286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38"/>
      <c r="B9" s="399"/>
      <c r="C9" s="186" t="s">
        <v>287</v>
      </c>
      <c r="D9" s="399"/>
      <c r="E9" s="395"/>
      <c r="F9" s="395"/>
      <c r="G9" s="395"/>
      <c r="H9" s="395"/>
      <c r="I9" s="395"/>
      <c r="J9" s="92" t="s">
        <v>288</v>
      </c>
      <c r="K9" s="395" t="s">
        <v>289</v>
      </c>
      <c r="L9" s="395"/>
      <c r="M9" s="395" t="s">
        <v>289</v>
      </c>
      <c r="N9" s="418"/>
      <c r="O9" s="417"/>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24">
        <v>1</v>
      </c>
      <c r="B10" s="391" t="s">
        <v>290</v>
      </c>
      <c r="C10" s="391" t="s">
        <v>291</v>
      </c>
      <c r="D10" s="111" t="s">
        <v>292</v>
      </c>
      <c r="E10" s="391">
        <v>12</v>
      </c>
      <c r="F10" s="443">
        <v>2</v>
      </c>
      <c r="G10" s="433">
        <f>+F10/E10</f>
        <v>0.16666666666666666</v>
      </c>
      <c r="H10" s="43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02" t="s">
        <v>293</v>
      </c>
      <c r="J10" s="121" t="s">
        <v>294</v>
      </c>
      <c r="K10" s="102" t="str">
        <f>IFERROR(CONCATENATE(INDEX('8- Políticas de Administración '!$B$16:$F$53,MATCH('5- Identificación de Riesgos'!J10,'8- Políticas de Administración '!$C$16:$C$54,0),1)," - ",L10),"")</f>
        <v>Moderado - 3</v>
      </c>
      <c r="L10" s="139">
        <f>IFERROR(VLOOKUP(INDEX('8- Políticas de Administración '!$B$16:$F$63,MATCH('5- Identificación de Riesgos'!J10,'8- Políticas de Administración '!$C$16:$C$64,0),1),'8- Políticas de Administración '!$B$16:$F$64,5,FALSE),"")</f>
        <v>3</v>
      </c>
      <c r="M10" s="391" t="str">
        <f>IFERROR(CONCATENATE(INDEX('8- Políticas de Administración '!$B$16:$F$53,MATCH(ROUND(AVERAGE(L10:L19),0),'8- Políticas de Administración '!$F$16:$F$53,0),1)," - ",ROUND(AVERAGE(L10:L19),0)),"")</f>
        <v>Moderado - 3</v>
      </c>
      <c r="N10" s="388" t="str">
        <f>IFERROR(CONCATENATE(VLOOKUP((LEFT(H10,LEN(H10)-4)&amp;LEFT(M10,LEN(M10)-4)),'9- Matriz de Calor '!$D$18:$E$42,2,0)," - ",RIGHT(H10,1)*RIGHT(M10,1)),"")</f>
        <v>Moderado - 9</v>
      </c>
      <c r="O10" s="385">
        <f>RIGHT(H10,1)*RIGHT(M10,1)</f>
        <v>9</v>
      </c>
      <c r="P10" s="10"/>
    </row>
    <row r="11" spans="1:267" ht="45">
      <c r="A11" s="425"/>
      <c r="B11" s="392"/>
      <c r="C11" s="392"/>
      <c r="D11" s="111" t="s">
        <v>295</v>
      </c>
      <c r="E11" s="392"/>
      <c r="F11" s="444"/>
      <c r="G11" s="434"/>
      <c r="H11" s="408"/>
      <c r="I11" s="103" t="s">
        <v>296</v>
      </c>
      <c r="J11" s="143" t="s">
        <v>297</v>
      </c>
      <c r="K11" s="103" t="str">
        <f>IFERROR(CONCATENATE(INDEX('8- Políticas de Administración '!$B$16:$F$53,MATCH('5- Identificación de Riesgos'!J11,'8- Políticas de Administración '!$C$16:$C$54,0),1)," - ",L11),"")</f>
        <v>Mayor - 4</v>
      </c>
      <c r="L11" s="138">
        <f>IFERROR(VLOOKUP(INDEX('8- Políticas de Administración '!$B$16:$F$63,MATCH('5- Identificación de Riesgos'!J11,'8- Políticas de Administración '!$C$16:$C$64,0),1),'8- Políticas de Administración '!$B$16:$F$64,5,FALSE),"")</f>
        <v>4</v>
      </c>
      <c r="M11" s="392"/>
      <c r="N11" s="389"/>
      <c r="O11" s="385"/>
      <c r="P11" s="10"/>
    </row>
    <row r="12" spans="1:267" ht="30">
      <c r="A12" s="425"/>
      <c r="B12" s="392"/>
      <c r="C12" s="392"/>
      <c r="D12" s="111" t="s">
        <v>298</v>
      </c>
      <c r="E12" s="392"/>
      <c r="F12" s="444"/>
      <c r="G12" s="434"/>
      <c r="H12" s="408"/>
      <c r="I12" s="103" t="s">
        <v>299</v>
      </c>
      <c r="J12" s="143" t="s">
        <v>300</v>
      </c>
      <c r="K12" s="103" t="str">
        <f>IFERROR(CONCATENATE(INDEX('8- Políticas de Administración '!$B$16:$F$53,MATCH('5- Identificación de Riesgos'!J12,'8- Políticas de Administración '!$C$16:$C$54,0),1)," - ",L12),"")</f>
        <v>Moderado - 3</v>
      </c>
      <c r="L12" s="138">
        <f>IFERROR(VLOOKUP(INDEX('8- Políticas de Administración '!$B$16:$F$63,MATCH('5- Identificación de Riesgos'!J12,'8- Políticas de Administración '!$C$16:$C$64,0),1),'8- Políticas de Administración '!$B$16:$F$64,5,FALSE),"")</f>
        <v>3</v>
      </c>
      <c r="M12" s="392"/>
      <c r="N12" s="389"/>
      <c r="O12" s="385"/>
      <c r="P12" s="10"/>
    </row>
    <row r="13" spans="1:267" ht="25.5">
      <c r="A13" s="425"/>
      <c r="B13" s="392"/>
      <c r="C13" s="392"/>
      <c r="D13" s="111" t="s">
        <v>301</v>
      </c>
      <c r="E13" s="392"/>
      <c r="F13" s="444"/>
      <c r="G13" s="434"/>
      <c r="H13" s="408"/>
      <c r="I13" s="103"/>
      <c r="J13" s="143"/>
      <c r="K13" s="103" t="str">
        <f>IFERROR(CONCATENATE(INDEX('8- Políticas de Administración '!$B$16:$F$53,MATCH('5- Identificación de Riesgos'!J13,'8- Políticas de Administración '!$C$16:$C$54,0),1)," - ",L13),"")</f>
        <v/>
      </c>
      <c r="L13" s="138" t="str">
        <f>IFERROR(VLOOKUP(INDEX('8- Políticas de Administración '!$B$16:$F$63,MATCH('5- Identificación de Riesgos'!J13,'8- Políticas de Administración '!$C$16:$C$64,0),1),'8- Políticas de Administración '!$B$16:$F$64,5,FALSE),"")</f>
        <v/>
      </c>
      <c r="M13" s="392"/>
      <c r="N13" s="389"/>
      <c r="O13" s="385"/>
      <c r="P13" s="10"/>
    </row>
    <row r="14" spans="1:267" ht="16.5">
      <c r="A14" s="425"/>
      <c r="B14" s="392"/>
      <c r="C14" s="392"/>
      <c r="D14" s="111"/>
      <c r="E14" s="392"/>
      <c r="F14" s="444"/>
      <c r="G14" s="434"/>
      <c r="H14" s="408"/>
      <c r="I14" s="103"/>
      <c r="J14" s="143"/>
      <c r="K14" s="103" t="str">
        <f>IFERROR(CONCATENATE(INDEX('8- Políticas de Administración '!$B$16:$F$53,MATCH('5- Identificación de Riesgos'!J14,'8- Políticas de Administración '!$C$16:$C$54,0),1)," - ",L14),"")</f>
        <v/>
      </c>
      <c r="L14" s="138" t="str">
        <f>IFERROR(VLOOKUP(INDEX('8- Políticas de Administración '!$B$16:$F$63,MATCH('5- Identificación de Riesgos'!J14,'8- Políticas de Administración '!$C$16:$C$64,0),1),'8- Políticas de Administración '!$B$16:$F$64,5,FALSE),"")</f>
        <v/>
      </c>
      <c r="M14" s="392"/>
      <c r="N14" s="389"/>
      <c r="O14" s="385"/>
      <c r="P14" s="10"/>
    </row>
    <row r="15" spans="1:267" ht="16.5">
      <c r="A15" s="425"/>
      <c r="B15" s="392"/>
      <c r="C15" s="392"/>
      <c r="E15" s="392"/>
      <c r="F15" s="444"/>
      <c r="G15" s="434"/>
      <c r="H15" s="408"/>
      <c r="I15" s="103"/>
      <c r="J15" s="143"/>
      <c r="K15" s="103" t="str">
        <f>IFERROR(CONCATENATE(INDEX('8- Políticas de Administración '!$B$16:$F$53,MATCH('5- Identificación de Riesgos'!J15,'8- Políticas de Administración '!$C$16:$C$54,0),1)," - ",L15),"")</f>
        <v/>
      </c>
      <c r="L15" s="138" t="str">
        <f>IFERROR(VLOOKUP(INDEX('8- Políticas de Administración '!$B$16:$F$63,MATCH('5- Identificación de Riesgos'!J15,'8- Políticas de Administración '!$C$16:$C$64,0),1),'8- Políticas de Administración '!$B$16:$F$64,5,FALSE),"")</f>
        <v/>
      </c>
      <c r="M15" s="392"/>
      <c r="N15" s="389"/>
      <c r="O15" s="385"/>
      <c r="P15" s="10"/>
    </row>
    <row r="16" spans="1:267" ht="16.5">
      <c r="A16" s="425"/>
      <c r="B16" s="392"/>
      <c r="C16" s="392"/>
      <c r="E16" s="392"/>
      <c r="F16" s="444"/>
      <c r="G16" s="434"/>
      <c r="H16" s="408"/>
      <c r="I16" s="103"/>
      <c r="J16" s="143"/>
      <c r="K16" s="103" t="str">
        <f>IFERROR(CONCATENATE(INDEX('8- Políticas de Administración '!$B$16:$F$53,MATCH('5- Identificación de Riesgos'!J16,'8- Políticas de Administración '!$C$16:$C$54,0),1)," - ",L16),"")</f>
        <v/>
      </c>
      <c r="L16" s="138" t="str">
        <f>IFERROR(VLOOKUP(INDEX('8- Políticas de Administración '!$B$16:$F$63,MATCH('5- Identificación de Riesgos'!J16,'8- Políticas de Administración '!$C$16:$C$64,0),1),'8- Políticas de Administración '!$B$16:$F$64,5,FALSE),"")</f>
        <v/>
      </c>
      <c r="M16" s="392"/>
      <c r="N16" s="389"/>
      <c r="O16" s="385"/>
      <c r="P16" s="10"/>
    </row>
    <row r="17" spans="1:16" ht="16.5">
      <c r="A17" s="425"/>
      <c r="B17" s="392"/>
      <c r="C17" s="392"/>
      <c r="E17" s="392"/>
      <c r="F17" s="444"/>
      <c r="G17" s="434"/>
      <c r="H17" s="408"/>
      <c r="I17" s="103"/>
      <c r="J17" s="143"/>
      <c r="K17" s="103" t="str">
        <f>IFERROR(CONCATENATE(INDEX('8- Políticas de Administración '!$B$16:$F$53,MATCH('5- Identificación de Riesgos'!J17,'8- Políticas de Administración '!$C$16:$C$54,0),1)," - ",L17),"")</f>
        <v/>
      </c>
      <c r="L17" s="138" t="str">
        <f>IFERROR(VLOOKUP(INDEX('8- Políticas de Administración '!$B$16:$F$63,MATCH('5- Identificación de Riesgos'!J17,'8- Políticas de Administración '!$C$16:$C$64,0),1),'8- Políticas de Administración '!$B$16:$F$64,5,FALSE),"")</f>
        <v/>
      </c>
      <c r="M17" s="392"/>
      <c r="N17" s="389"/>
      <c r="O17" s="385"/>
      <c r="P17" s="10"/>
    </row>
    <row r="18" spans="1:16" ht="16.5">
      <c r="A18" s="425"/>
      <c r="B18" s="392"/>
      <c r="C18" s="392"/>
      <c r="D18" s="113"/>
      <c r="E18" s="392"/>
      <c r="F18" s="444"/>
      <c r="G18" s="434"/>
      <c r="H18" s="408"/>
      <c r="I18" s="103"/>
      <c r="J18" s="143"/>
      <c r="K18" s="103" t="str">
        <f>IFERROR(CONCATENATE(INDEX('8- Políticas de Administración '!$B$16:$F$53,MATCH('5- Identificación de Riesgos'!J18,'8- Políticas de Administración '!$C$16:$C$54,0),1)," - ",L18),"")</f>
        <v/>
      </c>
      <c r="L18" s="138" t="str">
        <f>IFERROR(VLOOKUP(INDEX('8- Políticas de Administración '!$B$16:$F$63,MATCH('5- Identificación de Riesgos'!J18,'8- Políticas de Administración '!$C$16:$C$64,0),1),'8- Políticas de Administración '!$B$16:$F$64,5,FALSE),"")</f>
        <v/>
      </c>
      <c r="M18" s="392"/>
      <c r="N18" s="389"/>
      <c r="O18" s="385"/>
      <c r="P18" s="10"/>
    </row>
    <row r="19" spans="1:16" ht="17.25" thickBot="1">
      <c r="A19" s="426"/>
      <c r="B19" s="393"/>
      <c r="C19" s="393"/>
      <c r="D19" s="114"/>
      <c r="E19" s="393"/>
      <c r="F19" s="445"/>
      <c r="G19" s="435"/>
      <c r="H19" s="409"/>
      <c r="I19" s="104"/>
      <c r="J19" s="144"/>
      <c r="K19" s="104" t="str">
        <f>IFERROR(CONCATENATE(INDEX('8- Políticas de Administración '!$B$16:$F$53,MATCH('5- Identificación de Riesgos'!J19,'8- Políticas de Administración '!$C$16:$C$54,0),1)," - ",L19),"")</f>
        <v/>
      </c>
      <c r="L19" s="140" t="str">
        <f>IFERROR(VLOOKUP(INDEX('8- Políticas de Administración '!$B$16:$F$63,MATCH('5- Identificación de Riesgos'!J19,'8- Políticas de Administración '!$C$16:$C$64,0),1),'8- Políticas de Administración '!$B$16:$F$64,5,FALSE),"")</f>
        <v/>
      </c>
      <c r="M19" s="393"/>
      <c r="N19" s="390"/>
      <c r="O19" s="385"/>
      <c r="P19" s="10"/>
    </row>
    <row r="20" spans="1:16" ht="30">
      <c r="A20" s="424">
        <v>2</v>
      </c>
      <c r="B20" s="391" t="s">
        <v>302</v>
      </c>
      <c r="C20" s="391" t="s">
        <v>303</v>
      </c>
      <c r="D20" s="183" t="s">
        <v>304</v>
      </c>
      <c r="E20" s="391">
        <v>365</v>
      </c>
      <c r="F20" s="430">
        <v>10</v>
      </c>
      <c r="G20" s="433">
        <f t="shared" ref="G20" si="0">+F20/E20</f>
        <v>2.7397260273972601E-2</v>
      </c>
      <c r="H20" s="43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2" t="s">
        <v>293</v>
      </c>
      <c r="J20" s="121" t="s">
        <v>294</v>
      </c>
      <c r="K20" s="102" t="str">
        <f>IFERROR(CONCATENATE(INDEX('8- Políticas de Administración '!$B$16:$F$53,MATCH('5- Identificación de Riesgos'!J20,'8- Políticas de Administración '!$C$16:$C$54,0),1)," - ",L20),"")</f>
        <v>Moderado - 3</v>
      </c>
      <c r="L20" s="139">
        <f>IFERROR(VLOOKUP(INDEX('8- Políticas de Administración '!$B$16:$F$63,MATCH('5- Identificación de Riesgos'!J20,'8- Políticas de Administración '!$C$16:$C$64,0),1),'8- Políticas de Administración '!$B$16:$F$64,5,FALSE),"")</f>
        <v>3</v>
      </c>
      <c r="M20" s="391" t="str">
        <f>IFERROR(CONCATENATE(INDEX('8- Políticas de Administración '!$B$16:$F$53,MATCH(ROUND(AVERAGE(L20:L29),0),'8- Políticas de Administración '!$F$16:$F$53,0),1)," - ",ROUND(AVERAGE(L20:L29),0)),"")</f>
        <v>Moderado - 3</v>
      </c>
      <c r="N20" s="388" t="str">
        <f>IFERROR(CONCATENATE(VLOOKUP((LEFT(H20,LEN(H20)-4)&amp;LEFT(M20,LEN(M20)-4)),'9- Matriz de Calor '!$D$18:$E$42,2,0)," - ",RIGHT(H20,1)*RIGHT(M20,1)),"")</f>
        <v>Moderado - 3</v>
      </c>
      <c r="O20" s="386">
        <f>RIGHT(H20,1)*RIGHT(M20,1)</f>
        <v>3</v>
      </c>
    </row>
    <row r="21" spans="1:16" ht="45">
      <c r="A21" s="425"/>
      <c r="B21" s="392"/>
      <c r="C21" s="392"/>
      <c r="D21" s="184" t="s">
        <v>305</v>
      </c>
      <c r="E21" s="392"/>
      <c r="F21" s="431"/>
      <c r="G21" s="434"/>
      <c r="H21" s="408"/>
      <c r="I21" s="103" t="s">
        <v>296</v>
      </c>
      <c r="J21" s="143" t="s">
        <v>297</v>
      </c>
      <c r="K21" s="103" t="str">
        <f>IFERROR(CONCATENATE(INDEX('8- Políticas de Administración '!$B$16:$F$53,MATCH('5- Identificación de Riesgos'!J21,'8- Políticas de Administración '!$C$16:$C$54,0),1)," - ",L21),"")</f>
        <v>Mayor - 4</v>
      </c>
      <c r="L21" s="138">
        <f>IFERROR(VLOOKUP(INDEX('8- Políticas de Administración '!$B$16:$F$63,MATCH('5- Identificación de Riesgos'!J21,'8- Políticas de Administración '!$C$16:$C$64,0),1),'8- Políticas de Administración '!$B$16:$F$64,5,FALSE),"")</f>
        <v>4</v>
      </c>
      <c r="M21" s="392"/>
      <c r="N21" s="389"/>
      <c r="O21" s="387"/>
    </row>
    <row r="22" spans="1:16" ht="45">
      <c r="A22" s="425"/>
      <c r="B22" s="392"/>
      <c r="C22" s="392"/>
      <c r="D22" s="184" t="s">
        <v>306</v>
      </c>
      <c r="E22" s="392"/>
      <c r="F22" s="431"/>
      <c r="G22" s="434"/>
      <c r="H22" s="408"/>
      <c r="I22" s="103" t="s">
        <v>299</v>
      </c>
      <c r="J22" s="143" t="s">
        <v>307</v>
      </c>
      <c r="K22" s="103"/>
      <c r="L22" s="138">
        <f>IFERROR(VLOOKUP(INDEX('8- Políticas de Administración '!$B$16:$F$63,MATCH('5- Identificación de Riesgos'!J22,'8- Políticas de Administración '!$C$16:$C$64,0),1),'8- Políticas de Administración '!$B$16:$F$64,5,FALSE),"")</f>
        <v>2</v>
      </c>
      <c r="M22" s="392"/>
      <c r="N22" s="389"/>
      <c r="O22" s="387"/>
    </row>
    <row r="23" spans="1:16" ht="30.75" thickBot="1">
      <c r="A23" s="425"/>
      <c r="B23" s="392"/>
      <c r="C23" s="392"/>
      <c r="D23" s="185" t="s">
        <v>308</v>
      </c>
      <c r="E23" s="392"/>
      <c r="F23" s="431"/>
      <c r="G23" s="434"/>
      <c r="H23" s="408"/>
      <c r="I23" s="103"/>
      <c r="J23" s="143"/>
      <c r="K23" s="103" t="str">
        <f>IFERROR(CONCATENATE(INDEX('8- Políticas de Administración '!$B$16:$F$53,MATCH('5- Identificación de Riesgos'!J23,'8- Políticas de Administración '!$C$16:$C$54,0),1)," - ",L23),"")</f>
        <v/>
      </c>
      <c r="L23" s="138" t="str">
        <f>IFERROR(VLOOKUP(INDEX('8- Políticas de Administración '!$B$16:$F$63,MATCH('5- Identificación de Riesgos'!J23,'8- Políticas de Administración '!$C$16:$C$64,0),1),'8- Políticas de Administración '!$B$16:$F$64,5,FALSE),"")</f>
        <v/>
      </c>
      <c r="M23" s="392"/>
      <c r="N23" s="389"/>
      <c r="O23" s="387"/>
    </row>
    <row r="24" spans="1:16">
      <c r="A24" s="425"/>
      <c r="B24" s="392"/>
      <c r="C24" s="392"/>
      <c r="D24" s="111"/>
      <c r="E24" s="392"/>
      <c r="F24" s="431"/>
      <c r="G24" s="434"/>
      <c r="H24" s="408"/>
      <c r="I24" s="103"/>
      <c r="J24" s="143"/>
      <c r="K24" s="103" t="str">
        <f>IFERROR(CONCATENATE(INDEX('8- Políticas de Administración '!$B$16:$F$53,MATCH('5- Identificación de Riesgos'!J24,'8- Políticas de Administración '!$C$16:$C$54,0),1)," - ",L24),"")</f>
        <v/>
      </c>
      <c r="L24" s="138" t="str">
        <f>IFERROR(VLOOKUP(INDEX('8- Políticas de Administración '!$B$16:$F$63,MATCH('5- Identificación de Riesgos'!J24,'8- Políticas de Administración '!$C$16:$C$64,0),1),'8- Políticas de Administración '!$B$16:$F$64,5,FALSE),"")</f>
        <v/>
      </c>
      <c r="M24" s="392"/>
      <c r="N24" s="389"/>
      <c r="O24" s="387"/>
    </row>
    <row r="25" spans="1:16">
      <c r="A25" s="425"/>
      <c r="B25" s="392"/>
      <c r="C25" s="392"/>
      <c r="D25" s="115"/>
      <c r="E25" s="392"/>
      <c r="F25" s="431"/>
      <c r="G25" s="434"/>
      <c r="H25" s="408"/>
      <c r="I25" s="103"/>
      <c r="J25" s="143"/>
      <c r="K25" s="103" t="str">
        <f>IFERROR(CONCATENATE(INDEX('8- Políticas de Administración '!$B$16:$F$53,MATCH('5- Identificación de Riesgos'!J25,'8- Políticas de Administración '!$C$16:$C$54,0),1)," - ",L25),"")</f>
        <v/>
      </c>
      <c r="L25" s="138" t="str">
        <f>IFERROR(VLOOKUP(INDEX('8- Políticas de Administración '!$B$16:$F$63,MATCH('5- Identificación de Riesgos'!J25,'8- Políticas de Administración '!$C$16:$C$64,0),1),'8- Políticas de Administración '!$B$16:$F$64,5,FALSE),"")</f>
        <v/>
      </c>
      <c r="M25" s="392"/>
      <c r="N25" s="389"/>
      <c r="O25" s="387"/>
    </row>
    <row r="26" spans="1:16">
      <c r="A26" s="425"/>
      <c r="B26" s="392"/>
      <c r="C26" s="392"/>
      <c r="D26" s="113"/>
      <c r="E26" s="392"/>
      <c r="F26" s="431"/>
      <c r="G26" s="434"/>
      <c r="H26" s="408"/>
      <c r="I26" s="103"/>
      <c r="J26" s="143"/>
      <c r="K26" s="103" t="str">
        <f>IFERROR(CONCATENATE(INDEX('8- Políticas de Administración '!$B$16:$F$53,MATCH('5- Identificación de Riesgos'!J26,'8- Políticas de Administración '!$C$16:$C$54,0),1)," - ",L26),"")</f>
        <v/>
      </c>
      <c r="L26" s="138" t="str">
        <f>IFERROR(VLOOKUP(INDEX('8- Políticas de Administración '!$B$16:$F$63,MATCH('5- Identificación de Riesgos'!J26,'8- Políticas de Administración '!$C$16:$C$64,0),1),'8- Políticas de Administración '!$B$16:$F$64,5,FALSE),"")</f>
        <v/>
      </c>
      <c r="M26" s="392"/>
      <c r="N26" s="389"/>
      <c r="O26" s="387"/>
    </row>
    <row r="27" spans="1:16">
      <c r="A27" s="425"/>
      <c r="B27" s="392"/>
      <c r="C27" s="392"/>
      <c r="D27" s="113"/>
      <c r="E27" s="392"/>
      <c r="F27" s="431"/>
      <c r="G27" s="434"/>
      <c r="H27" s="408"/>
      <c r="I27" s="103"/>
      <c r="J27" s="143"/>
      <c r="K27" s="103" t="str">
        <f>IFERROR(CONCATENATE(INDEX('8- Políticas de Administración '!$B$16:$F$53,MATCH('5- Identificación de Riesgos'!J27,'8- Políticas de Administración '!$C$16:$C$54,0),1)," - ",L27),"")</f>
        <v/>
      </c>
      <c r="L27" s="138" t="str">
        <f>IFERROR(VLOOKUP(INDEX('8- Políticas de Administración '!$B$16:$F$63,MATCH('5- Identificación de Riesgos'!J27,'8- Políticas de Administración '!$C$16:$C$64,0),1),'8- Políticas de Administración '!$B$16:$F$64,5,FALSE),"")</f>
        <v/>
      </c>
      <c r="M27" s="392"/>
      <c r="N27" s="389"/>
      <c r="O27" s="387"/>
    </row>
    <row r="28" spans="1:16">
      <c r="A28" s="425"/>
      <c r="B28" s="392"/>
      <c r="C28" s="392"/>
      <c r="D28" s="113"/>
      <c r="E28" s="392"/>
      <c r="F28" s="431"/>
      <c r="G28" s="434"/>
      <c r="H28" s="408"/>
      <c r="I28" s="103"/>
      <c r="J28" s="143"/>
      <c r="K28" s="103" t="str">
        <f>IFERROR(CONCATENATE(INDEX('8- Políticas de Administración '!$B$16:$F$53,MATCH('5- Identificación de Riesgos'!J28,'8- Políticas de Administración '!$C$16:$C$54,0),1)," - ",L28),"")</f>
        <v/>
      </c>
      <c r="L28" s="138" t="str">
        <f>IFERROR(VLOOKUP(INDEX('8- Políticas de Administración '!$B$16:$F$63,MATCH('5- Identificación de Riesgos'!J28,'8- Políticas de Administración '!$C$16:$C$64,0),1),'8- Políticas de Administración '!$B$16:$F$64,5,FALSE),"")</f>
        <v/>
      </c>
      <c r="M28" s="392"/>
      <c r="N28" s="389"/>
      <c r="O28" s="387"/>
    </row>
    <row r="29" spans="1:16" ht="15.75" thickBot="1">
      <c r="A29" s="426"/>
      <c r="B29" s="393"/>
      <c r="C29" s="393"/>
      <c r="D29" s="114"/>
      <c r="E29" s="393"/>
      <c r="F29" s="432"/>
      <c r="G29" s="435"/>
      <c r="H29" s="409"/>
      <c r="I29" s="104"/>
      <c r="J29" s="144"/>
      <c r="K29" s="104" t="str">
        <f>IFERROR(CONCATENATE(INDEX('8- Políticas de Administración '!$B$16:$F$53,MATCH('5- Identificación de Riesgos'!J29,'8- Políticas de Administración '!$C$16:$C$54,0),1)," - ",L29),"")</f>
        <v/>
      </c>
      <c r="L29" s="140" t="str">
        <f>IFERROR(VLOOKUP(INDEX('8- Políticas de Administración '!$B$16:$F$63,MATCH('5- Identificación de Riesgos'!J29,'8- Políticas de Administración '!$C$16:$C$64,0),1),'8- Políticas de Administración '!$B$16:$F$64,5,FALSE),"")</f>
        <v/>
      </c>
      <c r="M29" s="393"/>
      <c r="N29" s="390"/>
      <c r="O29" s="387"/>
    </row>
    <row r="30" spans="1:16" ht="38.25">
      <c r="A30" s="424">
        <v>3</v>
      </c>
      <c r="B30" s="440" t="s">
        <v>309</v>
      </c>
      <c r="C30" s="427" t="s">
        <v>310</v>
      </c>
      <c r="D30" s="178" t="s">
        <v>311</v>
      </c>
      <c r="E30" s="391">
        <v>365</v>
      </c>
      <c r="F30" s="430">
        <v>10</v>
      </c>
      <c r="G30" s="433">
        <f t="shared" ref="G30" si="1">+F30/E30</f>
        <v>2.7397260273972601E-2</v>
      </c>
      <c r="H30" s="43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2" t="s">
        <v>293</v>
      </c>
      <c r="J30" s="121" t="s">
        <v>294</v>
      </c>
      <c r="K30" s="102" t="str">
        <f>IFERROR(CONCATENATE(INDEX('8- Políticas de Administración '!$B$16:$F$53,MATCH('5- Identificación de Riesgos'!J30,'8- Políticas de Administración '!$C$16:$C$54,0),1)," - ",L30),"")</f>
        <v>Moderado - 3</v>
      </c>
      <c r="L30" s="139">
        <f>IFERROR(VLOOKUP(INDEX('8- Políticas de Administración '!$B$16:$F$63,MATCH('5- Identificación de Riesgos'!J30,'8- Políticas de Administración '!$C$16:$C$64,0),1),'8- Políticas de Administración '!$B$16:$F$64,5,FALSE),"")</f>
        <v>3</v>
      </c>
      <c r="M30" s="391" t="str">
        <f>IFERROR(CONCATENATE(INDEX('8- Políticas de Administración '!$B$16:$F$53,MATCH(ROUND(AVERAGE(L30:L39),0),'8- Políticas de Administración '!$F$16:$F$53,0),1)," - ",ROUND(AVERAGE(L30:L39),0)),"")</f>
        <v>Moderado - 3</v>
      </c>
      <c r="N30" s="388" t="str">
        <f>IFERROR(CONCATENATE(VLOOKUP((LEFT(H30,LEN(H30)-4)&amp;LEFT(M30,LEN(M30)-4)),'9- Matriz de Calor '!$D$18:$E$42,2,0)," - ",RIGHT(H30,1)*RIGHT(M30,1)),"")</f>
        <v>Moderado - 3</v>
      </c>
      <c r="O30" s="387">
        <f>RIGHT(H30,1)*RIGHT(M30,1)</f>
        <v>3</v>
      </c>
    </row>
    <row r="31" spans="1:16" ht="59.25" customHeight="1">
      <c r="A31" s="425"/>
      <c r="B31" s="441"/>
      <c r="C31" s="428"/>
      <c r="D31" s="178" t="s">
        <v>312</v>
      </c>
      <c r="E31" s="392"/>
      <c r="F31" s="431"/>
      <c r="G31" s="434"/>
      <c r="H31" s="408"/>
      <c r="I31" s="103" t="s">
        <v>296</v>
      </c>
      <c r="J31" s="143" t="s">
        <v>297</v>
      </c>
      <c r="K31" s="103" t="str">
        <f>IFERROR(CONCATENATE(INDEX('8- Políticas de Administración '!$B$16:$F$53,MATCH('5- Identificación de Riesgos'!J31,'8- Políticas de Administración '!$C$16:$C$54,0),1)," - ",L31),"")</f>
        <v>Mayor - 4</v>
      </c>
      <c r="L31" s="138">
        <f>IFERROR(VLOOKUP(INDEX('8- Políticas de Administración '!$B$16:$F$63,MATCH('5- Identificación de Riesgos'!J31,'8- Políticas de Administración '!$C$16:$C$64,0),1),'8- Políticas de Administración '!$B$16:$F$64,5,FALSE),"")</f>
        <v>4</v>
      </c>
      <c r="M31" s="392"/>
      <c r="N31" s="389"/>
      <c r="O31" s="387"/>
    </row>
    <row r="32" spans="1:16" ht="30">
      <c r="A32" s="425"/>
      <c r="B32" s="441"/>
      <c r="C32" s="428"/>
      <c r="D32" s="111"/>
      <c r="E32" s="392"/>
      <c r="F32" s="431"/>
      <c r="G32" s="434"/>
      <c r="H32" s="408"/>
      <c r="I32" s="103" t="s">
        <v>299</v>
      </c>
      <c r="J32" s="143" t="s">
        <v>307</v>
      </c>
      <c r="K32" s="103" t="str">
        <f>IFERROR(CONCATENATE(INDEX('8- Políticas de Administración '!$B$16:$F$53,MATCH('5- Identificación de Riesgos'!J32,'8- Políticas de Administración '!$C$16:$C$54,0),1)," - ",L32),"")</f>
        <v>Menor - 2</v>
      </c>
      <c r="L32" s="138">
        <f>IFERROR(VLOOKUP(INDEX('8- Políticas de Administración '!$B$16:$F$63,MATCH('5- Identificación de Riesgos'!J32,'8- Políticas de Administración '!$C$16:$C$64,0),1),'8- Políticas de Administración '!$B$16:$F$64,5,FALSE),"")</f>
        <v>2</v>
      </c>
      <c r="M32" s="392"/>
      <c r="N32" s="389"/>
      <c r="O32" s="387"/>
    </row>
    <row r="33" spans="1:22">
      <c r="A33" s="425"/>
      <c r="B33" s="441"/>
      <c r="C33" s="428"/>
      <c r="D33" s="111"/>
      <c r="E33" s="392"/>
      <c r="F33" s="431"/>
      <c r="G33" s="434"/>
      <c r="H33" s="408"/>
      <c r="I33" s="103"/>
      <c r="J33" s="143"/>
      <c r="K33" s="103" t="str">
        <f>IFERROR(CONCATENATE(INDEX('8- Políticas de Administración '!$B$16:$F$53,MATCH('5- Identificación de Riesgos'!J33,'8- Políticas de Administración '!$C$16:$C$54,0),1)," - ",L33),"")</f>
        <v/>
      </c>
      <c r="L33" s="138" t="str">
        <f>IFERROR(VLOOKUP(INDEX('8- Políticas de Administración '!$B$16:$F$63,MATCH('5- Identificación de Riesgos'!J33,'8- Políticas de Administración '!$C$16:$C$64,0),1),'8- Políticas de Administración '!$B$16:$F$64,5,FALSE),"")</f>
        <v/>
      </c>
      <c r="M33" s="392"/>
      <c r="N33" s="389"/>
      <c r="O33" s="387"/>
    </row>
    <row r="34" spans="1:22">
      <c r="A34" s="425"/>
      <c r="B34" s="441"/>
      <c r="C34" s="428"/>
      <c r="D34" s="113"/>
      <c r="E34" s="392"/>
      <c r="F34" s="431"/>
      <c r="G34" s="434"/>
      <c r="H34" s="408"/>
      <c r="I34" s="103"/>
      <c r="J34" s="143"/>
      <c r="K34" s="103" t="str">
        <f>IFERROR(CONCATENATE(INDEX('8- Políticas de Administración '!$B$16:$F$53,MATCH('5- Identificación de Riesgos'!J34,'8- Políticas de Administración '!$C$16:$C$54,0),1)," - ",L34),"")</f>
        <v/>
      </c>
      <c r="L34" s="138" t="str">
        <f>IFERROR(VLOOKUP(INDEX('8- Políticas de Administración '!$B$16:$F$63,MATCH('5- Identificación de Riesgos'!J34,'8- Políticas de Administración '!$C$16:$C$64,0),1),'8- Políticas de Administración '!$B$16:$F$64,5,FALSE),"")</f>
        <v/>
      </c>
      <c r="M34" s="392"/>
      <c r="N34" s="389"/>
      <c r="O34" s="387"/>
    </row>
    <row r="35" spans="1:22">
      <c r="A35" s="425"/>
      <c r="B35" s="441"/>
      <c r="C35" s="428"/>
      <c r="D35" s="116"/>
      <c r="E35" s="392"/>
      <c r="F35" s="431"/>
      <c r="G35" s="434"/>
      <c r="H35" s="408"/>
      <c r="I35" s="103"/>
      <c r="J35" s="143"/>
      <c r="K35" s="103" t="str">
        <f>IFERROR(CONCATENATE(INDEX('8- Políticas de Administración '!$B$16:$F$53,MATCH('5- Identificación de Riesgos'!J35,'8- Políticas de Administración '!$C$16:$C$54,0),1)," - ",L35),"")</f>
        <v/>
      </c>
      <c r="L35" s="138" t="str">
        <f>IFERROR(VLOOKUP(INDEX('8- Políticas de Administración '!$B$16:$F$63,MATCH('5- Identificación de Riesgos'!J35,'8- Políticas de Administración '!$C$16:$C$64,0),1),'8- Políticas de Administración '!$B$16:$F$64,5,FALSE),"")</f>
        <v/>
      </c>
      <c r="M35" s="392"/>
      <c r="N35" s="389"/>
      <c r="O35" s="387"/>
    </row>
    <row r="36" spans="1:22">
      <c r="A36" s="425"/>
      <c r="B36" s="441"/>
      <c r="C36" s="428"/>
      <c r="D36" s="112"/>
      <c r="E36" s="392"/>
      <c r="F36" s="431"/>
      <c r="G36" s="434"/>
      <c r="H36" s="408"/>
      <c r="I36" s="103"/>
      <c r="J36" s="143"/>
      <c r="K36" s="103" t="str">
        <f>IFERROR(CONCATENATE(INDEX('8- Políticas de Administración '!$B$16:$F$53,MATCH('5- Identificación de Riesgos'!J36,'8- Políticas de Administración '!$C$16:$C$54,0),1)," - ",L36),"")</f>
        <v/>
      </c>
      <c r="L36" s="138" t="str">
        <f>IFERROR(VLOOKUP(INDEX('8- Políticas de Administración '!$B$16:$F$63,MATCH('5- Identificación de Riesgos'!J36,'8- Políticas de Administración '!$C$16:$C$64,0),1),'8- Políticas de Administración '!$B$16:$F$64,5,FALSE),"")</f>
        <v/>
      </c>
      <c r="M36" s="392"/>
      <c r="N36" s="389"/>
      <c r="O36" s="387"/>
    </row>
    <row r="37" spans="1:22">
      <c r="A37" s="425"/>
      <c r="B37" s="441"/>
      <c r="C37" s="428"/>
      <c r="D37" s="113"/>
      <c r="E37" s="392"/>
      <c r="F37" s="431"/>
      <c r="G37" s="434"/>
      <c r="H37" s="408"/>
      <c r="I37" s="103"/>
      <c r="J37" s="143"/>
      <c r="K37" s="103" t="str">
        <f>IFERROR(CONCATENATE(INDEX('8- Políticas de Administración '!$B$16:$F$53,MATCH('5- Identificación de Riesgos'!J37,'8- Políticas de Administración '!$C$16:$C$54,0),1)," - ",L37),"")</f>
        <v/>
      </c>
      <c r="L37" s="138" t="str">
        <f>IFERROR(VLOOKUP(INDEX('8- Políticas de Administración '!$B$16:$F$63,MATCH('5- Identificación de Riesgos'!J37,'8- Políticas de Administración '!$C$16:$C$64,0),1),'8- Políticas de Administración '!$B$16:$F$64,5,FALSE),"")</f>
        <v/>
      </c>
      <c r="M37" s="392"/>
      <c r="N37" s="389"/>
      <c r="O37" s="387"/>
    </row>
    <row r="38" spans="1:22">
      <c r="A38" s="425"/>
      <c r="B38" s="441"/>
      <c r="C38" s="428"/>
      <c r="D38" s="113"/>
      <c r="E38" s="392"/>
      <c r="F38" s="431"/>
      <c r="G38" s="434"/>
      <c r="H38" s="408"/>
      <c r="I38" s="103"/>
      <c r="J38" s="143"/>
      <c r="K38" s="103" t="str">
        <f>IFERROR(CONCATENATE(INDEX('8- Políticas de Administración '!$B$16:$F$53,MATCH('5- Identificación de Riesgos'!J38,'8- Políticas de Administración '!$C$16:$C$54,0),1)," - ",L38),"")</f>
        <v/>
      </c>
      <c r="L38" s="138" t="str">
        <f>IFERROR(VLOOKUP(INDEX('8- Políticas de Administración '!$B$16:$F$63,MATCH('5- Identificación de Riesgos'!J38,'8- Políticas de Administración '!$C$16:$C$64,0),1),'8- Políticas de Administración '!$B$16:$F$64,5,FALSE),"")</f>
        <v/>
      </c>
      <c r="M38" s="392"/>
      <c r="N38" s="389"/>
      <c r="O38" s="387"/>
    </row>
    <row r="39" spans="1:22" ht="15.75" thickBot="1">
      <c r="A39" s="426"/>
      <c r="B39" s="442"/>
      <c r="C39" s="429"/>
      <c r="D39" s="114"/>
      <c r="E39" s="393"/>
      <c r="F39" s="432"/>
      <c r="G39" s="435"/>
      <c r="H39" s="409"/>
      <c r="I39" s="104"/>
      <c r="J39" s="144"/>
      <c r="K39" s="104" t="str">
        <f>IFERROR(CONCATENATE(INDEX('8- Políticas de Administración '!$B$16:$F$53,MATCH('5- Identificación de Riesgos'!J39,'8- Políticas de Administración '!$C$16:$C$54,0),1)," - ",L39),"")</f>
        <v/>
      </c>
      <c r="L39" s="140" t="str">
        <f>IFERROR(VLOOKUP(INDEX('8- Políticas de Administración '!$B$16:$F$63,MATCH('5- Identificación de Riesgos'!J39,'8- Políticas de Administración '!$C$16:$C$64,0),1),'8- Políticas de Administración '!$B$16:$F$64,5,FALSE),"")</f>
        <v/>
      </c>
      <c r="M39" s="393"/>
      <c r="N39" s="390"/>
      <c r="O39" s="387"/>
    </row>
    <row r="40" spans="1:22" ht="48">
      <c r="A40" s="379">
        <v>4</v>
      </c>
      <c r="B40" s="410" t="s">
        <v>313</v>
      </c>
      <c r="C40" s="410" t="s">
        <v>314</v>
      </c>
      <c r="D40" s="284" t="s">
        <v>315</v>
      </c>
      <c r="E40" s="391">
        <v>500</v>
      </c>
      <c r="F40" s="410">
        <v>0</v>
      </c>
      <c r="G40" s="404">
        <f t="shared" ref="G40" si="2">F40/E40</f>
        <v>0</v>
      </c>
      <c r="H40" s="407" t="s">
        <v>316</v>
      </c>
      <c r="I40" s="105" t="s">
        <v>296</v>
      </c>
      <c r="J40" s="285" t="s">
        <v>317</v>
      </c>
      <c r="K40" s="102" t="s">
        <v>318</v>
      </c>
      <c r="L40" s="139">
        <v>4</v>
      </c>
      <c r="M40" s="410" t="s">
        <v>319</v>
      </c>
      <c r="N40" s="414" t="s">
        <v>319</v>
      </c>
      <c r="O40" s="412">
        <f>RIGHT(H40,1)*RIGHT(M40,1)</f>
        <v>3</v>
      </c>
      <c r="Q40" s="377" t="s">
        <v>320</v>
      </c>
      <c r="R40" s="377"/>
      <c r="S40" s="377"/>
      <c r="T40" s="377"/>
      <c r="U40" s="377"/>
      <c r="V40" s="377"/>
    </row>
    <row r="41" spans="1:22" ht="39" customHeight="1">
      <c r="A41" s="380"/>
      <c r="B41" s="392"/>
      <c r="C41" s="392"/>
      <c r="D41" s="119" t="s">
        <v>321</v>
      </c>
      <c r="E41" s="392"/>
      <c r="F41" s="392"/>
      <c r="G41" s="405"/>
      <c r="H41" s="408"/>
      <c r="I41" s="103"/>
      <c r="J41" s="143"/>
      <c r="K41" s="103" t="s">
        <v>322</v>
      </c>
      <c r="L41" s="138">
        <v>1</v>
      </c>
      <c r="M41" s="392"/>
      <c r="N41" s="389"/>
      <c r="O41" s="413"/>
      <c r="Q41" s="377"/>
      <c r="R41" s="377"/>
      <c r="S41" s="377"/>
      <c r="T41" s="377"/>
      <c r="U41" s="377"/>
      <c r="V41" s="377"/>
    </row>
    <row r="42" spans="1:22" ht="42.75" customHeight="1">
      <c r="A42" s="380"/>
      <c r="B42" s="392"/>
      <c r="C42" s="392"/>
      <c r="D42" s="119" t="s">
        <v>323</v>
      </c>
      <c r="E42" s="392"/>
      <c r="F42" s="392"/>
      <c r="G42" s="405"/>
      <c r="H42" s="408"/>
      <c r="I42" s="103"/>
      <c r="J42" s="143"/>
      <c r="K42" s="103" t="s">
        <v>324</v>
      </c>
      <c r="L42" s="138" t="s">
        <v>324</v>
      </c>
      <c r="M42" s="392"/>
      <c r="N42" s="389"/>
      <c r="O42" s="413"/>
      <c r="Q42" s="377"/>
      <c r="R42" s="377"/>
      <c r="S42" s="377"/>
      <c r="T42" s="377"/>
      <c r="U42" s="377"/>
      <c r="V42" s="377"/>
    </row>
    <row r="43" spans="1:22" ht="51" customHeight="1">
      <c r="A43" s="380"/>
      <c r="B43" s="392"/>
      <c r="C43" s="392"/>
      <c r="D43" s="118" t="s">
        <v>325</v>
      </c>
      <c r="E43" s="392"/>
      <c r="F43" s="392"/>
      <c r="G43" s="405"/>
      <c r="H43" s="408"/>
      <c r="I43" s="103"/>
      <c r="J43" s="143"/>
      <c r="K43" s="103" t="s">
        <v>326</v>
      </c>
      <c r="L43" s="138">
        <v>2</v>
      </c>
      <c r="M43" s="392"/>
      <c r="N43" s="389"/>
      <c r="O43" s="413"/>
      <c r="Q43" s="377"/>
      <c r="R43" s="377"/>
      <c r="S43" s="377"/>
      <c r="T43" s="377"/>
      <c r="U43" s="377"/>
      <c r="V43" s="377"/>
    </row>
    <row r="44" spans="1:22" ht="27" customHeight="1">
      <c r="A44" s="380"/>
      <c r="B44" s="392"/>
      <c r="C44" s="392"/>
      <c r="D44" s="119" t="s">
        <v>327</v>
      </c>
      <c r="E44" s="392"/>
      <c r="F44" s="392"/>
      <c r="G44" s="405"/>
      <c r="H44" s="408"/>
      <c r="I44" s="103"/>
      <c r="J44" s="143"/>
      <c r="K44" s="103" t="s">
        <v>319</v>
      </c>
      <c r="L44" s="138">
        <v>3</v>
      </c>
      <c r="M44" s="392"/>
      <c r="N44" s="389"/>
      <c r="O44" s="413"/>
      <c r="Q44" s="377"/>
      <c r="R44" s="377"/>
      <c r="S44" s="377"/>
      <c r="T44" s="377"/>
      <c r="U44" s="377"/>
      <c r="V44" s="377"/>
    </row>
    <row r="45" spans="1:22">
      <c r="A45" s="380"/>
      <c r="B45" s="392"/>
      <c r="C45" s="392"/>
      <c r="D45" s="119"/>
      <c r="E45" s="392"/>
      <c r="F45" s="392"/>
      <c r="G45" s="405"/>
      <c r="H45" s="408"/>
      <c r="I45" s="103"/>
      <c r="J45" s="143"/>
      <c r="K45" s="103" t="s">
        <v>324</v>
      </c>
      <c r="L45" s="138" t="s">
        <v>324</v>
      </c>
      <c r="M45" s="392"/>
      <c r="N45" s="389"/>
      <c r="O45" s="413"/>
      <c r="Q45" s="377"/>
      <c r="R45" s="377"/>
      <c r="S45" s="377"/>
      <c r="T45" s="377"/>
      <c r="U45" s="377"/>
      <c r="V45" s="377"/>
    </row>
    <row r="46" spans="1:22">
      <c r="A46" s="380"/>
      <c r="B46" s="392"/>
      <c r="C46" s="392"/>
      <c r="D46" s="119"/>
      <c r="E46" s="392"/>
      <c r="F46" s="392"/>
      <c r="G46" s="405"/>
      <c r="H46" s="408"/>
      <c r="I46" s="103"/>
      <c r="J46" s="143"/>
      <c r="K46" s="103" t="s">
        <v>324</v>
      </c>
      <c r="L46" s="138" t="s">
        <v>324</v>
      </c>
      <c r="M46" s="392"/>
      <c r="N46" s="389"/>
      <c r="O46" s="413"/>
      <c r="Q46" s="377"/>
      <c r="R46" s="377"/>
      <c r="S46" s="377"/>
      <c r="T46" s="377"/>
      <c r="U46" s="377"/>
      <c r="V46" s="377"/>
    </row>
    <row r="47" spans="1:22">
      <c r="A47" s="380"/>
      <c r="B47" s="392"/>
      <c r="C47" s="392"/>
      <c r="D47" s="118"/>
      <c r="E47" s="392"/>
      <c r="F47" s="392"/>
      <c r="G47" s="405"/>
      <c r="H47" s="408"/>
      <c r="I47" s="103"/>
      <c r="J47" s="143"/>
      <c r="K47" s="103" t="s">
        <v>324</v>
      </c>
      <c r="L47" s="138" t="s">
        <v>324</v>
      </c>
      <c r="M47" s="392"/>
      <c r="N47" s="389"/>
      <c r="O47" s="413"/>
      <c r="Q47" s="377"/>
      <c r="R47" s="377"/>
      <c r="S47" s="377"/>
      <c r="T47" s="377"/>
      <c r="U47" s="377"/>
      <c r="V47" s="377"/>
    </row>
    <row r="48" spans="1:22">
      <c r="A48" s="380"/>
      <c r="B48" s="392"/>
      <c r="C48" s="392"/>
      <c r="D48" s="118"/>
      <c r="E48" s="392"/>
      <c r="F48" s="392"/>
      <c r="G48" s="405"/>
      <c r="H48" s="408"/>
      <c r="I48" s="103"/>
      <c r="J48" s="143"/>
      <c r="K48" s="103" t="s">
        <v>324</v>
      </c>
      <c r="L48" s="138" t="s">
        <v>324</v>
      </c>
      <c r="M48" s="392"/>
      <c r="N48" s="389"/>
      <c r="O48" s="413"/>
      <c r="Q48" s="377"/>
      <c r="R48" s="377"/>
      <c r="S48" s="377"/>
      <c r="T48" s="377"/>
      <c r="U48" s="377"/>
      <c r="V48" s="377"/>
    </row>
    <row r="49" spans="1:257">
      <c r="A49" s="381"/>
      <c r="B49" s="393"/>
      <c r="C49" s="393"/>
      <c r="D49" s="120"/>
      <c r="E49" s="393"/>
      <c r="F49" s="393"/>
      <c r="G49" s="406"/>
      <c r="H49" s="409"/>
      <c r="I49" s="104"/>
      <c r="J49" s="144"/>
      <c r="K49" s="104" t="s">
        <v>324</v>
      </c>
      <c r="L49" s="140" t="s">
        <v>324</v>
      </c>
      <c r="M49" s="393"/>
      <c r="N49" s="390"/>
      <c r="O49" s="413"/>
      <c r="Q49" s="377"/>
      <c r="R49" s="377"/>
      <c r="S49" s="377"/>
      <c r="T49" s="377"/>
      <c r="U49" s="377"/>
      <c r="V49" s="377"/>
    </row>
    <row r="50" spans="1:257" s="90" customFormat="1" ht="30">
      <c r="A50" s="379">
        <v>5</v>
      </c>
      <c r="B50" s="391" t="s">
        <v>328</v>
      </c>
      <c r="C50" s="446" t="s">
        <v>329</v>
      </c>
      <c r="D50" s="183" t="s">
        <v>330</v>
      </c>
      <c r="E50" s="401">
        <v>4</v>
      </c>
      <c r="F50" s="401">
        <v>0</v>
      </c>
      <c r="G50" s="449">
        <f t="shared" ref="G50" si="3">F50/E50</f>
        <v>0</v>
      </c>
      <c r="H50" s="43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2" t="s">
        <v>293</v>
      </c>
      <c r="J50" s="121" t="s">
        <v>294</v>
      </c>
      <c r="K50" s="102" t="str">
        <f>IFERROR(CONCATENATE(INDEX('8- Políticas de Administración '!$B$16:$F$53,MATCH('5- Identificación de Riesgos'!J50,'8- Políticas de Administración '!$C$16:$C$54,0),1)," - ",L50),"")</f>
        <v>Moderado - 3</v>
      </c>
      <c r="L50" s="139">
        <f>IFERROR(VLOOKUP(INDEX('8- Políticas de Administración '!$B$16:$F$63,MATCH('5- Identificación de Riesgos'!J50,'8- Políticas de Administración '!$C$16:$C$64,0),1),'8- Políticas de Administración '!$B$16:$F$64,5,FALSE),"")</f>
        <v>3</v>
      </c>
      <c r="M50" s="391" t="str">
        <f>IFERROR(CONCATENATE(INDEX('8- Políticas de Administración '!$B$16:$F$53,MATCH(ROUND(AVERAGE(L50:L59),0),'8- Políticas de Administración '!$F$16:$F$53,0),1)," - ",ROUND(AVERAGE(L50:L59),0)),"")</f>
        <v>Mayor - 4</v>
      </c>
      <c r="N50" s="388" t="str">
        <f>IFERROR(CONCATENATE(VLOOKUP((LEFT(H50,LEN(H50)-4)&amp;LEFT(M50,LEN(M50)-4)),'9- Matriz de Calor '!$D$18:$E$42,2,0)," - ",RIGHT(H50,1)*RIGHT(M50,1)),"")</f>
        <v>Alto  - 4</v>
      </c>
      <c r="O50" s="415">
        <f>RIGHT(H50,1)*RIGHT(M50,1)</f>
        <v>4</v>
      </c>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c r="FE50" s="89"/>
      <c r="FF50" s="89"/>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89"/>
      <c r="HI50" s="89"/>
      <c r="HJ50" s="89"/>
      <c r="HK50" s="89"/>
      <c r="HL50" s="89"/>
      <c r="HM50" s="89"/>
      <c r="HN50" s="89"/>
      <c r="HO50" s="89"/>
      <c r="HP50" s="89"/>
      <c r="HQ50" s="89"/>
      <c r="HR50" s="89"/>
      <c r="HS50" s="89"/>
      <c r="HT50" s="89"/>
      <c r="HU50" s="89"/>
      <c r="HV50" s="89"/>
      <c r="HW50" s="89"/>
      <c r="HX50" s="89"/>
      <c r="HY50" s="89"/>
      <c r="HZ50" s="89"/>
      <c r="IA50" s="89"/>
      <c r="IB50" s="89"/>
      <c r="IC50" s="89"/>
      <c r="ID50" s="89"/>
      <c r="IE50" s="89"/>
      <c r="IF50" s="89"/>
      <c r="IG50" s="89"/>
      <c r="IH50" s="89"/>
      <c r="II50" s="89"/>
      <c r="IJ50" s="89"/>
      <c r="IK50" s="89"/>
      <c r="IL50" s="89"/>
      <c r="IM50" s="89"/>
      <c r="IN50" s="89"/>
      <c r="IO50" s="89"/>
      <c r="IP50" s="89"/>
      <c r="IQ50" s="89"/>
      <c r="IR50" s="89"/>
      <c r="IS50" s="89"/>
      <c r="IT50" s="89"/>
      <c r="IU50" s="89"/>
      <c r="IV50" s="89"/>
      <c r="IW50" s="89"/>
    </row>
    <row r="51" spans="1:257" s="90" customFormat="1" ht="45">
      <c r="A51" s="380"/>
      <c r="B51" s="392"/>
      <c r="C51" s="447"/>
      <c r="D51" s="187" t="s">
        <v>331</v>
      </c>
      <c r="E51" s="402"/>
      <c r="F51" s="402"/>
      <c r="G51" s="405"/>
      <c r="H51" s="408"/>
      <c r="I51" s="103" t="s">
        <v>296</v>
      </c>
      <c r="J51" s="143" t="s">
        <v>297</v>
      </c>
      <c r="K51" s="103" t="str">
        <f>IFERROR(CONCATENATE(INDEX('8- Políticas de Administración '!$B$16:$F$53,MATCH('5- Identificación de Riesgos'!J51,'8- Políticas de Administración '!$C$16:$C$54,0),1)," - ",L51),"")</f>
        <v>Mayor - 4</v>
      </c>
      <c r="L51" s="138">
        <f>IFERROR(VLOOKUP(INDEX('8- Políticas de Administración '!$B$16:$F$63,MATCH('5- Identificación de Riesgos'!J51,'8- Políticas de Administración '!$C$16:$C$64,0),1),'8- Políticas de Administración '!$B$16:$F$64,5,FALSE),"")</f>
        <v>4</v>
      </c>
      <c r="M51" s="392"/>
      <c r="N51" s="389"/>
      <c r="O51" s="415"/>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c r="CV51" s="89"/>
      <c r="CW51" s="89"/>
      <c r="CX51" s="89"/>
      <c r="CY51" s="89"/>
      <c r="CZ51" s="89"/>
      <c r="DA51" s="89"/>
      <c r="DB51" s="89"/>
      <c r="DC51" s="89"/>
      <c r="DD51" s="89"/>
      <c r="DE51" s="89"/>
      <c r="DF51" s="89"/>
      <c r="DG51" s="89"/>
      <c r="DH51" s="89"/>
      <c r="DI51" s="89"/>
      <c r="DJ51" s="89"/>
      <c r="DK51" s="89"/>
      <c r="DL51" s="89"/>
      <c r="DM51" s="89"/>
      <c r="DN51" s="89"/>
      <c r="DO51" s="89"/>
      <c r="DP51" s="89"/>
      <c r="DQ51" s="89"/>
      <c r="DR51" s="89"/>
      <c r="DS51" s="89"/>
      <c r="DT51" s="89"/>
      <c r="DU51" s="89"/>
      <c r="DV51" s="89"/>
      <c r="DW51" s="89"/>
      <c r="DX51" s="89"/>
      <c r="DY51" s="89"/>
      <c r="DZ51" s="89"/>
      <c r="EA51" s="89"/>
      <c r="EB51" s="89"/>
      <c r="EC51" s="89"/>
      <c r="ED51" s="89"/>
      <c r="EE51" s="89"/>
      <c r="EF51" s="89"/>
      <c r="EG51" s="89"/>
      <c r="EH51" s="89"/>
      <c r="EI51" s="89"/>
      <c r="EJ51" s="89"/>
      <c r="EK51" s="89"/>
      <c r="EL51" s="89"/>
      <c r="EM51" s="89"/>
      <c r="EN51" s="89"/>
      <c r="EO51" s="89"/>
      <c r="EP51" s="89"/>
      <c r="EQ51" s="89"/>
      <c r="ER51" s="89"/>
      <c r="ES51" s="89"/>
      <c r="ET51" s="89"/>
      <c r="EU51" s="89"/>
      <c r="EV51" s="89"/>
      <c r="EW51" s="89"/>
      <c r="EX51" s="89"/>
      <c r="EY51" s="89"/>
      <c r="EZ51" s="89"/>
      <c r="FA51" s="89"/>
      <c r="FB51" s="89"/>
      <c r="FC51" s="89"/>
      <c r="FD51" s="89"/>
      <c r="FE51" s="89"/>
      <c r="FF51" s="89"/>
      <c r="FG51" s="89"/>
      <c r="FH51" s="89"/>
      <c r="FI51" s="89"/>
      <c r="FJ51" s="89"/>
      <c r="FK51" s="89"/>
      <c r="FL51" s="89"/>
      <c r="FM51" s="89"/>
      <c r="FN51" s="89"/>
      <c r="FO51" s="89"/>
      <c r="FP51" s="89"/>
      <c r="FQ51" s="89"/>
      <c r="FR51" s="89"/>
      <c r="FS51" s="89"/>
      <c r="FT51" s="89"/>
      <c r="FU51" s="89"/>
      <c r="FV51" s="89"/>
      <c r="FW51" s="89"/>
      <c r="FX51" s="89"/>
      <c r="FY51" s="89"/>
      <c r="FZ51" s="89"/>
      <c r="GA51" s="89"/>
      <c r="GB51" s="89"/>
      <c r="GC51" s="89"/>
      <c r="GD51" s="89"/>
      <c r="GE51" s="89"/>
      <c r="GF51" s="89"/>
      <c r="GG51" s="89"/>
      <c r="GH51" s="89"/>
      <c r="GI51" s="89"/>
      <c r="GJ51" s="89"/>
      <c r="GK51" s="89"/>
      <c r="GL51" s="89"/>
      <c r="GM51" s="89"/>
      <c r="GN51" s="89"/>
      <c r="GO51" s="89"/>
      <c r="GP51" s="89"/>
      <c r="GQ51" s="89"/>
      <c r="GR51" s="89"/>
      <c r="GS51" s="89"/>
      <c r="GT51" s="89"/>
      <c r="GU51" s="89"/>
      <c r="GV51" s="89"/>
      <c r="GW51" s="89"/>
      <c r="GX51" s="89"/>
      <c r="GY51" s="89"/>
      <c r="GZ51" s="89"/>
      <c r="HA51" s="89"/>
      <c r="HB51" s="89"/>
      <c r="HC51" s="89"/>
      <c r="HD51" s="89"/>
      <c r="HE51" s="89"/>
      <c r="HF51" s="89"/>
      <c r="HG51" s="89"/>
      <c r="HH51" s="89"/>
      <c r="HI51" s="89"/>
      <c r="HJ51" s="89"/>
      <c r="HK51" s="89"/>
      <c r="HL51" s="89"/>
      <c r="HM51" s="89"/>
      <c r="HN51" s="89"/>
      <c r="HO51" s="89"/>
      <c r="HP51" s="89"/>
      <c r="HQ51" s="89"/>
      <c r="HR51" s="89"/>
      <c r="HS51" s="89"/>
      <c r="HT51" s="89"/>
      <c r="HU51" s="89"/>
      <c r="HV51" s="89"/>
      <c r="HW51" s="89"/>
      <c r="HX51" s="89"/>
      <c r="HY51" s="89"/>
      <c r="HZ51" s="89"/>
      <c r="IA51" s="89"/>
      <c r="IB51" s="89"/>
      <c r="IC51" s="89"/>
      <c r="ID51" s="89"/>
      <c r="IE51" s="89"/>
      <c r="IF51" s="89"/>
      <c r="IG51" s="89"/>
      <c r="IH51" s="89"/>
      <c r="II51" s="89"/>
      <c r="IJ51" s="89"/>
      <c r="IK51" s="89"/>
      <c r="IL51" s="89"/>
      <c r="IM51" s="89"/>
      <c r="IN51" s="89"/>
      <c r="IO51" s="89"/>
      <c r="IP51" s="89"/>
      <c r="IQ51" s="89"/>
      <c r="IR51" s="89"/>
      <c r="IS51" s="89"/>
      <c r="IT51" s="89"/>
      <c r="IU51" s="89"/>
      <c r="IV51" s="89"/>
      <c r="IW51" s="89"/>
    </row>
    <row r="52" spans="1:257" s="90" customFormat="1" ht="30">
      <c r="A52" s="380"/>
      <c r="B52" s="392"/>
      <c r="C52" s="447"/>
      <c r="D52" s="184" t="s">
        <v>332</v>
      </c>
      <c r="E52" s="402"/>
      <c r="F52" s="402"/>
      <c r="G52" s="405"/>
      <c r="H52" s="408"/>
      <c r="I52" s="103"/>
      <c r="J52" s="143"/>
      <c r="K52" s="103" t="str">
        <f>IFERROR(CONCATENATE(INDEX('8- Políticas de Administración '!$B$16:$F$53,MATCH('5- Identificación de Riesgos'!J52,'8- Políticas de Administración '!$C$16:$C$54,0),1)," - ",L52),"")</f>
        <v/>
      </c>
      <c r="L52" s="138" t="str">
        <f>IFERROR(VLOOKUP(INDEX('8- Políticas de Administración '!$B$16:$F$63,MATCH('5- Identificación de Riesgos'!J52,'8- Políticas de Administración '!$C$16:$C$64,0),1),'8- Políticas de Administración '!$B$16:$F$64,5,FALSE),"")</f>
        <v/>
      </c>
      <c r="M52" s="392"/>
      <c r="N52" s="389"/>
      <c r="O52" s="415"/>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c r="DA52" s="89"/>
      <c r="DB52" s="89"/>
      <c r="DC52" s="89"/>
      <c r="DD52" s="89"/>
      <c r="DE52" s="89"/>
      <c r="DF52" s="89"/>
      <c r="DG52" s="89"/>
      <c r="DH52" s="89"/>
      <c r="DI52" s="89"/>
      <c r="DJ52" s="89"/>
      <c r="DK52" s="89"/>
      <c r="DL52" s="89"/>
      <c r="DM52" s="89"/>
      <c r="DN52" s="89"/>
      <c r="DO52" s="89"/>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c r="EU52" s="89"/>
      <c r="EV52" s="89"/>
      <c r="EW52" s="89"/>
      <c r="EX52" s="89"/>
      <c r="EY52" s="89"/>
      <c r="EZ52" s="89"/>
      <c r="FA52" s="89"/>
      <c r="FB52" s="89"/>
      <c r="FC52" s="89"/>
      <c r="FD52" s="89"/>
      <c r="FE52" s="89"/>
      <c r="FF52" s="89"/>
      <c r="FG52" s="89"/>
      <c r="FH52" s="89"/>
      <c r="FI52" s="89"/>
      <c r="FJ52" s="89"/>
      <c r="FK52" s="89"/>
      <c r="FL52" s="89"/>
      <c r="FM52" s="89"/>
      <c r="FN52" s="89"/>
      <c r="FO52" s="89"/>
      <c r="FP52" s="89"/>
      <c r="FQ52" s="89"/>
      <c r="FR52" s="89"/>
      <c r="FS52" s="89"/>
      <c r="FT52" s="89"/>
      <c r="FU52" s="89"/>
      <c r="FV52" s="89"/>
      <c r="FW52" s="89"/>
      <c r="FX52" s="89"/>
      <c r="FY52" s="89"/>
      <c r="FZ52" s="89"/>
      <c r="GA52" s="89"/>
      <c r="GB52" s="89"/>
      <c r="GC52" s="89"/>
      <c r="GD52" s="89"/>
      <c r="GE52" s="89"/>
      <c r="GF52" s="89"/>
      <c r="GG52" s="89"/>
      <c r="GH52" s="89"/>
      <c r="GI52" s="89"/>
      <c r="GJ52" s="89"/>
      <c r="GK52" s="89"/>
      <c r="GL52" s="89"/>
      <c r="GM52" s="89"/>
      <c r="GN52" s="89"/>
      <c r="GO52" s="89"/>
      <c r="GP52" s="89"/>
      <c r="GQ52" s="89"/>
      <c r="GR52" s="89"/>
      <c r="GS52" s="89"/>
      <c r="GT52" s="89"/>
      <c r="GU52" s="89"/>
      <c r="GV52" s="89"/>
      <c r="GW52" s="89"/>
      <c r="GX52" s="89"/>
      <c r="GY52" s="89"/>
      <c r="GZ52" s="89"/>
      <c r="HA52" s="89"/>
      <c r="HB52" s="89"/>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c r="IA52" s="89"/>
      <c r="IB52" s="89"/>
      <c r="IC52" s="89"/>
      <c r="ID52" s="89"/>
      <c r="IE52" s="89"/>
      <c r="IF52" s="89"/>
      <c r="IG52" s="89"/>
      <c r="IH52" s="89"/>
      <c r="II52" s="89"/>
      <c r="IJ52" s="89"/>
      <c r="IK52" s="89"/>
      <c r="IL52" s="89"/>
      <c r="IM52" s="89"/>
      <c r="IN52" s="89"/>
      <c r="IO52" s="89"/>
      <c r="IP52" s="89"/>
      <c r="IQ52" s="89"/>
      <c r="IR52" s="89"/>
      <c r="IS52" s="89"/>
      <c r="IT52" s="89"/>
      <c r="IU52" s="89"/>
      <c r="IV52" s="89"/>
      <c r="IW52" s="89"/>
    </row>
    <row r="53" spans="1:257" s="90" customFormat="1">
      <c r="A53" s="380"/>
      <c r="B53" s="392"/>
      <c r="C53" s="447"/>
      <c r="D53" s="184"/>
      <c r="E53" s="402"/>
      <c r="F53" s="402"/>
      <c r="G53" s="405"/>
      <c r="H53" s="408"/>
      <c r="I53" s="103"/>
      <c r="J53" s="143"/>
      <c r="K53" s="103" t="str">
        <f>IFERROR(CONCATENATE(INDEX('8- Políticas de Administración '!$B$16:$F$53,MATCH('5- Identificación de Riesgos'!J53,'8- Políticas de Administración '!$C$16:$C$54,0),1)," - ",L53),"")</f>
        <v/>
      </c>
      <c r="L53" s="138" t="str">
        <f>IFERROR(VLOOKUP(INDEX('8- Políticas de Administración '!$B$16:$F$63,MATCH('5- Identificación de Riesgos'!J53,'8- Políticas de Administración '!$C$16:$C$64,0),1),'8- Políticas de Administración '!$B$16:$F$64,5,FALSE),"")</f>
        <v/>
      </c>
      <c r="M53" s="392"/>
      <c r="N53" s="389"/>
      <c r="O53" s="415"/>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c r="CV53" s="89"/>
      <c r="CW53" s="89"/>
      <c r="CX53" s="89"/>
      <c r="CY53" s="89"/>
      <c r="CZ53" s="89"/>
      <c r="DA53" s="89"/>
      <c r="DB53" s="89"/>
      <c r="DC53" s="89"/>
      <c r="DD53" s="89"/>
      <c r="DE53" s="89"/>
      <c r="DF53" s="89"/>
      <c r="DG53" s="89"/>
      <c r="DH53" s="89"/>
      <c r="DI53" s="89"/>
      <c r="DJ53" s="89"/>
      <c r="DK53" s="89"/>
      <c r="DL53" s="89"/>
      <c r="DM53" s="89"/>
      <c r="DN53" s="89"/>
      <c r="DO53" s="89"/>
      <c r="DP53" s="89"/>
      <c r="DQ53" s="89"/>
      <c r="DR53" s="89"/>
      <c r="DS53" s="89"/>
      <c r="DT53" s="89"/>
      <c r="DU53" s="89"/>
      <c r="DV53" s="89"/>
      <c r="DW53" s="89"/>
      <c r="DX53" s="89"/>
      <c r="DY53" s="89"/>
      <c r="DZ53" s="89"/>
      <c r="EA53" s="89"/>
      <c r="EB53" s="89"/>
      <c r="EC53" s="89"/>
      <c r="ED53" s="89"/>
      <c r="EE53" s="89"/>
      <c r="EF53" s="89"/>
      <c r="EG53" s="89"/>
      <c r="EH53" s="89"/>
      <c r="EI53" s="89"/>
      <c r="EJ53" s="89"/>
      <c r="EK53" s="89"/>
      <c r="EL53" s="89"/>
      <c r="EM53" s="89"/>
      <c r="EN53" s="89"/>
      <c r="EO53" s="89"/>
      <c r="EP53" s="89"/>
      <c r="EQ53" s="89"/>
      <c r="ER53" s="89"/>
      <c r="ES53" s="89"/>
      <c r="ET53" s="89"/>
      <c r="EU53" s="89"/>
      <c r="EV53" s="89"/>
      <c r="EW53" s="89"/>
      <c r="EX53" s="89"/>
      <c r="EY53" s="89"/>
      <c r="EZ53" s="89"/>
      <c r="FA53" s="89"/>
      <c r="FB53" s="89"/>
      <c r="FC53" s="89"/>
      <c r="FD53" s="89"/>
      <c r="FE53" s="89"/>
      <c r="FF53" s="89"/>
      <c r="FG53" s="89"/>
      <c r="FH53" s="89"/>
      <c r="FI53" s="89"/>
      <c r="FJ53" s="89"/>
      <c r="FK53" s="89"/>
      <c r="FL53" s="89"/>
      <c r="FM53" s="89"/>
      <c r="FN53" s="89"/>
      <c r="FO53" s="89"/>
      <c r="FP53" s="89"/>
      <c r="FQ53" s="89"/>
      <c r="FR53" s="89"/>
      <c r="FS53" s="89"/>
      <c r="FT53" s="89"/>
      <c r="FU53" s="89"/>
      <c r="FV53" s="89"/>
      <c r="FW53" s="89"/>
      <c r="FX53" s="89"/>
      <c r="FY53" s="89"/>
      <c r="FZ53" s="89"/>
      <c r="GA53" s="89"/>
      <c r="GB53" s="89"/>
      <c r="GC53" s="89"/>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c r="HX53" s="89"/>
      <c r="HY53" s="89"/>
      <c r="HZ53" s="89"/>
      <c r="IA53" s="89"/>
      <c r="IB53" s="89"/>
      <c r="IC53" s="89"/>
      <c r="ID53" s="89"/>
      <c r="IE53" s="89"/>
      <c r="IF53" s="89"/>
      <c r="IG53" s="89"/>
      <c r="IH53" s="89"/>
      <c r="II53" s="89"/>
      <c r="IJ53" s="89"/>
      <c r="IK53" s="89"/>
      <c r="IL53" s="89"/>
      <c r="IM53" s="89"/>
      <c r="IN53" s="89"/>
      <c r="IO53" s="89"/>
      <c r="IP53" s="89"/>
      <c r="IQ53" s="89"/>
      <c r="IR53" s="89"/>
      <c r="IS53" s="89"/>
      <c r="IT53" s="89"/>
      <c r="IU53" s="89"/>
      <c r="IV53" s="89"/>
      <c r="IW53" s="89"/>
    </row>
    <row r="54" spans="1:257" s="90" customFormat="1">
      <c r="A54" s="380"/>
      <c r="B54" s="392"/>
      <c r="C54" s="447"/>
      <c r="D54" s="184"/>
      <c r="E54" s="402"/>
      <c r="F54" s="402"/>
      <c r="G54" s="405"/>
      <c r="H54" s="408"/>
      <c r="I54" s="103"/>
      <c r="J54" s="143"/>
      <c r="K54" s="103" t="str">
        <f>IFERROR(CONCATENATE(INDEX('8- Políticas de Administración '!$B$16:$F$53,MATCH('5- Identificación de Riesgos'!J54,'8- Políticas de Administración '!$C$16:$C$54,0),1)," - ",L54),"")</f>
        <v/>
      </c>
      <c r="L54" s="138" t="str">
        <f>IFERROR(VLOOKUP(INDEX('8- Políticas de Administración '!$B$16:$F$63,MATCH('5- Identificación de Riesgos'!J54,'8- Políticas de Administración '!$C$16:$C$64,0),1),'8- Políticas de Administración '!$B$16:$F$64,5,FALSE),"")</f>
        <v/>
      </c>
      <c r="M54" s="392"/>
      <c r="N54" s="389"/>
      <c r="O54" s="415"/>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c r="CV54" s="89"/>
      <c r="CW54" s="89"/>
      <c r="CX54" s="89"/>
      <c r="CY54" s="89"/>
      <c r="CZ54" s="89"/>
      <c r="DA54" s="89"/>
      <c r="DB54" s="89"/>
      <c r="DC54" s="89"/>
      <c r="DD54" s="89"/>
      <c r="DE54" s="89"/>
      <c r="DF54" s="89"/>
      <c r="DG54" s="89"/>
      <c r="DH54" s="89"/>
      <c r="DI54" s="89"/>
      <c r="DJ54" s="89"/>
      <c r="DK54" s="89"/>
      <c r="DL54" s="89"/>
      <c r="DM54" s="89"/>
      <c r="DN54" s="89"/>
      <c r="DO54" s="89"/>
      <c r="DP54" s="89"/>
      <c r="DQ54" s="89"/>
      <c r="DR54" s="89"/>
      <c r="DS54" s="89"/>
      <c r="DT54" s="89"/>
      <c r="DU54" s="89"/>
      <c r="DV54" s="89"/>
      <c r="DW54" s="89"/>
      <c r="DX54" s="89"/>
      <c r="DY54" s="89"/>
      <c r="DZ54" s="89"/>
      <c r="EA54" s="89"/>
      <c r="EB54" s="89"/>
      <c r="EC54" s="89"/>
      <c r="ED54" s="89"/>
      <c r="EE54" s="89"/>
      <c r="EF54" s="89"/>
      <c r="EG54" s="89"/>
      <c r="EH54" s="89"/>
      <c r="EI54" s="89"/>
      <c r="EJ54" s="89"/>
      <c r="EK54" s="89"/>
      <c r="EL54" s="89"/>
      <c r="EM54" s="89"/>
      <c r="EN54" s="89"/>
      <c r="EO54" s="89"/>
      <c r="EP54" s="89"/>
      <c r="EQ54" s="89"/>
      <c r="ER54" s="89"/>
      <c r="ES54" s="89"/>
      <c r="ET54" s="89"/>
      <c r="EU54" s="89"/>
      <c r="EV54" s="89"/>
      <c r="EW54" s="89"/>
      <c r="EX54" s="89"/>
      <c r="EY54" s="89"/>
      <c r="EZ54" s="89"/>
      <c r="FA54" s="89"/>
      <c r="FB54" s="89"/>
      <c r="FC54" s="89"/>
      <c r="FD54" s="89"/>
      <c r="FE54" s="89"/>
      <c r="FF54" s="89"/>
      <c r="FG54" s="89"/>
      <c r="FH54" s="89"/>
      <c r="FI54" s="89"/>
      <c r="FJ54" s="89"/>
      <c r="FK54" s="89"/>
      <c r="FL54" s="89"/>
      <c r="FM54" s="89"/>
      <c r="FN54" s="89"/>
      <c r="FO54" s="89"/>
      <c r="FP54" s="89"/>
      <c r="FQ54" s="89"/>
      <c r="FR54" s="89"/>
      <c r="FS54" s="89"/>
      <c r="FT54" s="89"/>
      <c r="FU54" s="89"/>
      <c r="FV54" s="89"/>
      <c r="FW54" s="89"/>
      <c r="FX54" s="89"/>
      <c r="FY54" s="89"/>
      <c r="FZ54" s="89"/>
      <c r="GA54" s="89"/>
      <c r="GB54" s="89"/>
      <c r="GC54" s="89"/>
      <c r="GD54" s="89"/>
      <c r="GE54" s="89"/>
      <c r="GF54" s="89"/>
      <c r="GG54" s="89"/>
      <c r="GH54" s="89"/>
      <c r="GI54" s="89"/>
      <c r="GJ54" s="89"/>
      <c r="GK54" s="89"/>
      <c r="GL54" s="89"/>
      <c r="GM54" s="89"/>
      <c r="GN54" s="89"/>
      <c r="GO54" s="89"/>
      <c r="GP54" s="89"/>
      <c r="GQ54" s="89"/>
      <c r="GR54" s="89"/>
      <c r="GS54" s="89"/>
      <c r="GT54" s="89"/>
      <c r="GU54" s="89"/>
      <c r="GV54" s="89"/>
      <c r="GW54" s="89"/>
      <c r="GX54" s="89"/>
      <c r="GY54" s="89"/>
      <c r="GZ54" s="89"/>
      <c r="HA54" s="89"/>
      <c r="HB54" s="89"/>
      <c r="HC54" s="89"/>
      <c r="HD54" s="89"/>
      <c r="HE54" s="89"/>
      <c r="HF54" s="89"/>
      <c r="HG54" s="89"/>
      <c r="HH54" s="89"/>
      <c r="HI54" s="89"/>
      <c r="HJ54" s="89"/>
      <c r="HK54" s="89"/>
      <c r="HL54" s="89"/>
      <c r="HM54" s="89"/>
      <c r="HN54" s="89"/>
      <c r="HO54" s="89"/>
      <c r="HP54" s="89"/>
      <c r="HQ54" s="89"/>
      <c r="HR54" s="89"/>
      <c r="HS54" s="89"/>
      <c r="HT54" s="89"/>
      <c r="HU54" s="89"/>
      <c r="HV54" s="89"/>
      <c r="HW54" s="89"/>
      <c r="HX54" s="89"/>
      <c r="HY54" s="89"/>
      <c r="HZ54" s="89"/>
      <c r="IA54" s="89"/>
      <c r="IB54" s="89"/>
      <c r="IC54" s="89"/>
      <c r="ID54" s="89"/>
      <c r="IE54" s="89"/>
      <c r="IF54" s="89"/>
      <c r="IG54" s="89"/>
      <c r="IH54" s="89"/>
      <c r="II54" s="89"/>
      <c r="IJ54" s="89"/>
      <c r="IK54" s="89"/>
      <c r="IL54" s="89"/>
      <c r="IM54" s="89"/>
      <c r="IN54" s="89"/>
      <c r="IO54" s="89"/>
      <c r="IP54" s="89"/>
      <c r="IQ54" s="89"/>
      <c r="IR54" s="89"/>
      <c r="IS54" s="89"/>
      <c r="IT54" s="89"/>
      <c r="IU54" s="89"/>
      <c r="IV54" s="89"/>
      <c r="IW54" s="89"/>
    </row>
    <row r="55" spans="1:257" s="90" customFormat="1">
      <c r="A55" s="380"/>
      <c r="B55" s="392"/>
      <c r="C55" s="447"/>
      <c r="D55" s="184"/>
      <c r="E55" s="402"/>
      <c r="F55" s="402"/>
      <c r="G55" s="405"/>
      <c r="H55" s="408"/>
      <c r="I55" s="103"/>
      <c r="J55" s="143"/>
      <c r="K55" s="103" t="str">
        <f>IFERROR(CONCATENATE(INDEX('8- Políticas de Administración '!$B$16:$F$53,MATCH('5- Identificación de Riesgos'!J55,'8- Políticas de Administración '!$C$16:$C$54,0),1)," - ",L55),"")</f>
        <v/>
      </c>
      <c r="L55" s="138" t="str">
        <f>IFERROR(VLOOKUP(INDEX('8- Políticas de Administración '!$B$16:$F$63,MATCH('5- Identificación de Riesgos'!J55,'8- Políticas de Administración '!$C$16:$C$64,0),1),'8- Políticas de Administración '!$B$16:$F$64,5,FALSE),"")</f>
        <v/>
      </c>
      <c r="M55" s="392"/>
      <c r="N55" s="389"/>
      <c r="O55" s="415"/>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c r="CV55" s="89"/>
      <c r="CW55" s="89"/>
      <c r="CX55" s="89"/>
      <c r="CY55" s="89"/>
      <c r="CZ55" s="89"/>
      <c r="DA55" s="89"/>
      <c r="DB55" s="89"/>
      <c r="DC55" s="89"/>
      <c r="DD55" s="89"/>
      <c r="DE55" s="89"/>
      <c r="DF55" s="89"/>
      <c r="DG55" s="89"/>
      <c r="DH55" s="89"/>
      <c r="DI55" s="89"/>
      <c r="DJ55" s="89"/>
      <c r="DK55" s="89"/>
      <c r="DL55" s="89"/>
      <c r="DM55" s="89"/>
      <c r="DN55" s="89"/>
      <c r="DO55" s="89"/>
      <c r="DP55" s="89"/>
      <c r="DQ55" s="89"/>
      <c r="DR55" s="89"/>
      <c r="DS55" s="89"/>
      <c r="DT55" s="89"/>
      <c r="DU55" s="89"/>
      <c r="DV55" s="89"/>
      <c r="DW55" s="89"/>
      <c r="DX55" s="89"/>
      <c r="DY55" s="89"/>
      <c r="DZ55" s="89"/>
      <c r="EA55" s="89"/>
      <c r="EB55" s="89"/>
      <c r="EC55" s="89"/>
      <c r="ED55" s="89"/>
      <c r="EE55" s="89"/>
      <c r="EF55" s="89"/>
      <c r="EG55" s="89"/>
      <c r="EH55" s="89"/>
      <c r="EI55" s="89"/>
      <c r="EJ55" s="89"/>
      <c r="EK55" s="89"/>
      <c r="EL55" s="89"/>
      <c r="EM55" s="89"/>
      <c r="EN55" s="89"/>
      <c r="EO55" s="89"/>
      <c r="EP55" s="89"/>
      <c r="EQ55" s="89"/>
      <c r="ER55" s="89"/>
      <c r="ES55" s="89"/>
      <c r="ET55" s="89"/>
      <c r="EU55" s="89"/>
      <c r="EV55" s="89"/>
      <c r="EW55" s="89"/>
      <c r="EX55" s="89"/>
      <c r="EY55" s="89"/>
      <c r="EZ55" s="89"/>
      <c r="FA55" s="89"/>
      <c r="FB55" s="89"/>
      <c r="FC55" s="89"/>
      <c r="FD55" s="89"/>
      <c r="FE55" s="89"/>
      <c r="FF55" s="89"/>
      <c r="FG55" s="89"/>
      <c r="FH55" s="89"/>
      <c r="FI55" s="89"/>
      <c r="FJ55" s="89"/>
      <c r="FK55" s="89"/>
      <c r="FL55" s="89"/>
      <c r="FM55" s="89"/>
      <c r="FN55" s="89"/>
      <c r="FO55" s="89"/>
      <c r="FP55" s="89"/>
      <c r="FQ55" s="89"/>
      <c r="FR55" s="89"/>
      <c r="FS55" s="89"/>
      <c r="FT55" s="89"/>
      <c r="FU55" s="89"/>
      <c r="FV55" s="89"/>
      <c r="FW55" s="89"/>
      <c r="FX55" s="89"/>
      <c r="FY55" s="89"/>
      <c r="FZ55" s="89"/>
      <c r="GA55" s="89"/>
      <c r="GB55" s="89"/>
      <c r="GC55" s="89"/>
      <c r="GD55" s="89"/>
      <c r="GE55" s="89"/>
      <c r="GF55" s="89"/>
      <c r="GG55" s="89"/>
      <c r="GH55" s="89"/>
      <c r="GI55" s="89"/>
      <c r="GJ55" s="89"/>
      <c r="GK55" s="89"/>
      <c r="GL55" s="89"/>
      <c r="GM55" s="89"/>
      <c r="GN55" s="89"/>
      <c r="GO55" s="89"/>
      <c r="GP55" s="89"/>
      <c r="GQ55" s="89"/>
      <c r="GR55" s="89"/>
      <c r="GS55" s="89"/>
      <c r="GT55" s="89"/>
      <c r="GU55" s="89"/>
      <c r="GV55" s="89"/>
      <c r="GW55" s="89"/>
      <c r="GX55" s="89"/>
      <c r="GY55" s="89"/>
      <c r="GZ55" s="89"/>
      <c r="HA55" s="89"/>
      <c r="HB55" s="89"/>
      <c r="HC55" s="89"/>
      <c r="HD55" s="89"/>
      <c r="HE55" s="89"/>
      <c r="HF55" s="89"/>
      <c r="HG55" s="89"/>
      <c r="HH55" s="89"/>
      <c r="HI55" s="89"/>
      <c r="HJ55" s="89"/>
      <c r="HK55" s="89"/>
      <c r="HL55" s="89"/>
      <c r="HM55" s="89"/>
      <c r="HN55" s="89"/>
      <c r="HO55" s="89"/>
      <c r="HP55" s="89"/>
      <c r="HQ55" s="89"/>
      <c r="HR55" s="89"/>
      <c r="HS55" s="89"/>
      <c r="HT55" s="89"/>
      <c r="HU55" s="89"/>
      <c r="HV55" s="89"/>
      <c r="HW55" s="89"/>
      <c r="HX55" s="89"/>
      <c r="HY55" s="89"/>
      <c r="HZ55" s="89"/>
      <c r="IA55" s="89"/>
      <c r="IB55" s="89"/>
      <c r="IC55" s="89"/>
      <c r="ID55" s="89"/>
      <c r="IE55" s="89"/>
      <c r="IF55" s="89"/>
      <c r="IG55" s="89"/>
      <c r="IH55" s="89"/>
      <c r="II55" s="89"/>
      <c r="IJ55" s="89"/>
      <c r="IK55" s="89"/>
      <c r="IL55" s="89"/>
      <c r="IM55" s="89"/>
      <c r="IN55" s="89"/>
      <c r="IO55" s="89"/>
      <c r="IP55" s="89"/>
      <c r="IQ55" s="89"/>
      <c r="IR55" s="89"/>
      <c r="IS55" s="89"/>
      <c r="IT55" s="89"/>
      <c r="IU55" s="89"/>
      <c r="IV55" s="89"/>
      <c r="IW55" s="89"/>
    </row>
    <row r="56" spans="1:257" s="90" customFormat="1">
      <c r="A56" s="380"/>
      <c r="B56" s="392"/>
      <c r="C56" s="447"/>
      <c r="D56" s="184"/>
      <c r="E56" s="402"/>
      <c r="F56" s="402"/>
      <c r="G56" s="405"/>
      <c r="H56" s="408"/>
      <c r="I56" s="103"/>
      <c r="J56" s="143"/>
      <c r="K56" s="103" t="str">
        <f>IFERROR(CONCATENATE(INDEX('8- Políticas de Administración '!$B$16:$F$53,MATCH('5- Identificación de Riesgos'!J56,'8- Políticas de Administración '!$C$16:$C$54,0),1)," - ",L56),"")</f>
        <v/>
      </c>
      <c r="L56" s="138" t="str">
        <f>IFERROR(VLOOKUP(INDEX('8- Políticas de Administración '!$B$16:$F$63,MATCH('5- Identificación de Riesgos'!J56,'8- Políticas de Administración '!$C$16:$C$64,0),1),'8- Políticas de Administración '!$B$16:$F$64,5,FALSE),"")</f>
        <v/>
      </c>
      <c r="M56" s="392"/>
      <c r="N56" s="389"/>
      <c r="O56" s="415"/>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c r="CV56" s="89"/>
      <c r="CW56" s="89"/>
      <c r="CX56" s="89"/>
      <c r="CY56" s="89"/>
      <c r="CZ56" s="89"/>
      <c r="DA56" s="89"/>
      <c r="DB56" s="89"/>
      <c r="DC56" s="89"/>
      <c r="DD56" s="89"/>
      <c r="DE56" s="89"/>
      <c r="DF56" s="89"/>
      <c r="DG56" s="89"/>
      <c r="DH56" s="89"/>
      <c r="DI56" s="89"/>
      <c r="DJ56" s="89"/>
      <c r="DK56" s="89"/>
      <c r="DL56" s="89"/>
      <c r="DM56" s="89"/>
      <c r="DN56" s="89"/>
      <c r="DO56" s="89"/>
      <c r="DP56" s="89"/>
      <c r="DQ56" s="89"/>
      <c r="DR56" s="89"/>
      <c r="DS56" s="89"/>
      <c r="DT56" s="89"/>
      <c r="DU56" s="89"/>
      <c r="DV56" s="89"/>
      <c r="DW56" s="89"/>
      <c r="DX56" s="89"/>
      <c r="DY56" s="89"/>
      <c r="DZ56" s="89"/>
      <c r="EA56" s="89"/>
      <c r="EB56" s="89"/>
      <c r="EC56" s="89"/>
      <c r="ED56" s="89"/>
      <c r="EE56" s="89"/>
      <c r="EF56" s="89"/>
      <c r="EG56" s="89"/>
      <c r="EH56" s="89"/>
      <c r="EI56" s="89"/>
      <c r="EJ56" s="89"/>
      <c r="EK56" s="89"/>
      <c r="EL56" s="89"/>
      <c r="EM56" s="89"/>
      <c r="EN56" s="89"/>
      <c r="EO56" s="89"/>
      <c r="EP56" s="89"/>
      <c r="EQ56" s="89"/>
      <c r="ER56" s="89"/>
      <c r="ES56" s="89"/>
      <c r="ET56" s="89"/>
      <c r="EU56" s="89"/>
      <c r="EV56" s="89"/>
      <c r="EW56" s="89"/>
      <c r="EX56" s="89"/>
      <c r="EY56" s="89"/>
      <c r="EZ56" s="89"/>
      <c r="FA56" s="89"/>
      <c r="FB56" s="89"/>
      <c r="FC56" s="89"/>
      <c r="FD56" s="89"/>
      <c r="FE56" s="89"/>
      <c r="FF56" s="89"/>
      <c r="FG56" s="89"/>
      <c r="FH56" s="89"/>
      <c r="FI56" s="89"/>
      <c r="FJ56" s="89"/>
      <c r="FK56" s="89"/>
      <c r="FL56" s="89"/>
      <c r="FM56" s="89"/>
      <c r="FN56" s="89"/>
      <c r="FO56" s="89"/>
      <c r="FP56" s="89"/>
      <c r="FQ56" s="89"/>
      <c r="FR56" s="89"/>
      <c r="FS56" s="89"/>
      <c r="FT56" s="89"/>
      <c r="FU56" s="89"/>
      <c r="FV56" s="89"/>
      <c r="FW56" s="89"/>
      <c r="FX56" s="89"/>
      <c r="FY56" s="89"/>
      <c r="FZ56" s="89"/>
      <c r="GA56" s="89"/>
      <c r="GB56" s="89"/>
      <c r="GC56" s="89"/>
      <c r="GD56" s="89"/>
      <c r="GE56" s="89"/>
      <c r="GF56" s="89"/>
      <c r="GG56" s="89"/>
      <c r="GH56" s="89"/>
      <c r="GI56" s="89"/>
      <c r="GJ56" s="89"/>
      <c r="GK56" s="89"/>
      <c r="GL56" s="89"/>
      <c r="GM56" s="89"/>
      <c r="GN56" s="89"/>
      <c r="GO56" s="89"/>
      <c r="GP56" s="89"/>
      <c r="GQ56" s="89"/>
      <c r="GR56" s="89"/>
      <c r="GS56" s="89"/>
      <c r="GT56" s="89"/>
      <c r="GU56" s="89"/>
      <c r="GV56" s="89"/>
      <c r="GW56" s="89"/>
      <c r="GX56" s="89"/>
      <c r="GY56" s="89"/>
      <c r="GZ56" s="89"/>
      <c r="HA56" s="89"/>
      <c r="HB56" s="89"/>
      <c r="HC56" s="89"/>
      <c r="HD56" s="89"/>
      <c r="HE56" s="89"/>
      <c r="HF56" s="89"/>
      <c r="HG56" s="89"/>
      <c r="HH56" s="89"/>
      <c r="HI56" s="89"/>
      <c r="HJ56" s="89"/>
      <c r="HK56" s="89"/>
      <c r="HL56" s="89"/>
      <c r="HM56" s="89"/>
      <c r="HN56" s="89"/>
      <c r="HO56" s="89"/>
      <c r="HP56" s="89"/>
      <c r="HQ56" s="89"/>
      <c r="HR56" s="89"/>
      <c r="HS56" s="89"/>
      <c r="HT56" s="89"/>
      <c r="HU56" s="89"/>
      <c r="HV56" s="89"/>
      <c r="HW56" s="89"/>
      <c r="HX56" s="89"/>
      <c r="HY56" s="89"/>
      <c r="HZ56" s="89"/>
      <c r="IA56" s="89"/>
      <c r="IB56" s="89"/>
      <c r="IC56" s="89"/>
      <c r="ID56" s="89"/>
      <c r="IE56" s="89"/>
      <c r="IF56" s="89"/>
      <c r="IG56" s="89"/>
      <c r="IH56" s="89"/>
      <c r="II56" s="89"/>
      <c r="IJ56" s="89"/>
      <c r="IK56" s="89"/>
      <c r="IL56" s="89"/>
      <c r="IM56" s="89"/>
      <c r="IN56" s="89"/>
      <c r="IO56" s="89"/>
      <c r="IP56" s="89"/>
      <c r="IQ56" s="89"/>
      <c r="IR56" s="89"/>
      <c r="IS56" s="89"/>
      <c r="IT56" s="89"/>
      <c r="IU56" s="89"/>
      <c r="IV56" s="89"/>
      <c r="IW56" s="89"/>
    </row>
    <row r="57" spans="1:257" s="90" customFormat="1">
      <c r="A57" s="380"/>
      <c r="B57" s="392"/>
      <c r="C57" s="447"/>
      <c r="D57" s="184"/>
      <c r="E57" s="402"/>
      <c r="F57" s="402"/>
      <c r="G57" s="405"/>
      <c r="H57" s="408"/>
      <c r="I57" s="103"/>
      <c r="J57" s="143"/>
      <c r="K57" s="103" t="str">
        <f>IFERROR(CONCATENATE(INDEX('8- Políticas de Administración '!$B$16:$F$53,MATCH('5- Identificación de Riesgos'!J57,'8- Políticas de Administración '!$C$16:$C$54,0),1)," - ",L57),"")</f>
        <v/>
      </c>
      <c r="L57" s="138" t="str">
        <f>IFERROR(VLOOKUP(INDEX('8- Políticas de Administración '!$B$16:$F$63,MATCH('5- Identificación de Riesgos'!J57,'8- Políticas de Administración '!$C$16:$C$64,0),1),'8- Políticas de Administración '!$B$16:$F$64,5,FALSE),"")</f>
        <v/>
      </c>
      <c r="M57" s="392"/>
      <c r="N57" s="389"/>
      <c r="O57" s="415"/>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c r="CV57" s="89"/>
      <c r="CW57" s="89"/>
      <c r="CX57" s="89"/>
      <c r="CY57" s="89"/>
      <c r="CZ57" s="89"/>
      <c r="DA57" s="89"/>
      <c r="DB57" s="89"/>
      <c r="DC57" s="89"/>
      <c r="DD57" s="89"/>
      <c r="DE57" s="89"/>
      <c r="DF57" s="89"/>
      <c r="DG57" s="89"/>
      <c r="DH57" s="89"/>
      <c r="DI57" s="89"/>
      <c r="DJ57" s="89"/>
      <c r="DK57" s="89"/>
      <c r="DL57" s="89"/>
      <c r="DM57" s="89"/>
      <c r="DN57" s="89"/>
      <c r="DO57" s="89"/>
      <c r="DP57" s="89"/>
      <c r="DQ57" s="89"/>
      <c r="DR57" s="89"/>
      <c r="DS57" s="89"/>
      <c r="DT57" s="89"/>
      <c r="DU57" s="89"/>
      <c r="DV57" s="89"/>
      <c r="DW57" s="89"/>
      <c r="DX57" s="89"/>
      <c r="DY57" s="89"/>
      <c r="DZ57" s="89"/>
      <c r="EA57" s="89"/>
      <c r="EB57" s="89"/>
      <c r="EC57" s="89"/>
      <c r="ED57" s="89"/>
      <c r="EE57" s="89"/>
      <c r="EF57" s="89"/>
      <c r="EG57" s="89"/>
      <c r="EH57" s="89"/>
      <c r="EI57" s="89"/>
      <c r="EJ57" s="89"/>
      <c r="EK57" s="89"/>
      <c r="EL57" s="89"/>
      <c r="EM57" s="89"/>
      <c r="EN57" s="89"/>
      <c r="EO57" s="89"/>
      <c r="EP57" s="89"/>
      <c r="EQ57" s="89"/>
      <c r="ER57" s="89"/>
      <c r="ES57" s="89"/>
      <c r="ET57" s="89"/>
      <c r="EU57" s="89"/>
      <c r="EV57" s="89"/>
      <c r="EW57" s="89"/>
      <c r="EX57" s="89"/>
      <c r="EY57" s="89"/>
      <c r="EZ57" s="89"/>
      <c r="FA57" s="89"/>
      <c r="FB57" s="89"/>
      <c r="FC57" s="89"/>
      <c r="FD57" s="89"/>
      <c r="FE57" s="89"/>
      <c r="FF57" s="89"/>
      <c r="FG57" s="89"/>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c r="HO57" s="89"/>
      <c r="HP57" s="89"/>
      <c r="HQ57" s="89"/>
      <c r="HR57" s="89"/>
      <c r="HS57" s="89"/>
      <c r="HT57" s="89"/>
      <c r="HU57" s="89"/>
      <c r="HV57" s="89"/>
      <c r="HW57" s="89"/>
      <c r="HX57" s="89"/>
      <c r="HY57" s="89"/>
      <c r="HZ57" s="89"/>
      <c r="IA57" s="89"/>
      <c r="IB57" s="89"/>
      <c r="IC57" s="89"/>
      <c r="ID57" s="89"/>
      <c r="IE57" s="89"/>
      <c r="IF57" s="89"/>
      <c r="IG57" s="89"/>
      <c r="IH57" s="89"/>
      <c r="II57" s="89"/>
      <c r="IJ57" s="89"/>
      <c r="IK57" s="89"/>
      <c r="IL57" s="89"/>
      <c r="IM57" s="89"/>
      <c r="IN57" s="89"/>
      <c r="IO57" s="89"/>
      <c r="IP57" s="89"/>
      <c r="IQ57" s="89"/>
      <c r="IR57" s="89"/>
      <c r="IS57" s="89"/>
      <c r="IT57" s="89"/>
      <c r="IU57" s="89"/>
      <c r="IV57" s="89"/>
      <c r="IW57" s="89"/>
    </row>
    <row r="58" spans="1:257" s="90" customFormat="1">
      <c r="A58" s="380"/>
      <c r="B58" s="392"/>
      <c r="C58" s="447"/>
      <c r="D58" s="184"/>
      <c r="E58" s="402"/>
      <c r="F58" s="402"/>
      <c r="G58" s="405"/>
      <c r="H58" s="408"/>
      <c r="I58" s="103"/>
      <c r="J58" s="143"/>
      <c r="K58" s="103" t="str">
        <f>IFERROR(CONCATENATE(INDEX('8- Políticas de Administración '!$B$16:$F$53,MATCH('5- Identificación de Riesgos'!J58,'8- Políticas de Administración '!$C$16:$C$54,0),1)," - ",L58),"")</f>
        <v/>
      </c>
      <c r="L58" s="138" t="str">
        <f>IFERROR(VLOOKUP(INDEX('8- Políticas de Administración '!$B$16:$F$63,MATCH('5- Identificación de Riesgos'!J58,'8- Políticas de Administración '!$C$16:$C$64,0),1),'8- Políticas de Administración '!$B$16:$F$64,5,FALSE),"")</f>
        <v/>
      </c>
      <c r="M58" s="392"/>
      <c r="N58" s="389"/>
      <c r="O58" s="415"/>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c r="CV58" s="89"/>
      <c r="CW58" s="89"/>
      <c r="CX58" s="89"/>
      <c r="CY58" s="89"/>
      <c r="CZ58" s="89"/>
      <c r="DA58" s="89"/>
      <c r="DB58" s="89"/>
      <c r="DC58" s="89"/>
      <c r="DD58" s="89"/>
      <c r="DE58" s="89"/>
      <c r="DF58" s="89"/>
      <c r="DG58" s="89"/>
      <c r="DH58" s="89"/>
      <c r="DI58" s="89"/>
      <c r="DJ58" s="89"/>
      <c r="DK58" s="89"/>
      <c r="DL58" s="89"/>
      <c r="DM58" s="89"/>
      <c r="DN58" s="89"/>
      <c r="DO58" s="89"/>
      <c r="DP58" s="89"/>
      <c r="DQ58" s="89"/>
      <c r="DR58" s="89"/>
      <c r="DS58" s="89"/>
      <c r="DT58" s="89"/>
      <c r="DU58" s="89"/>
      <c r="DV58" s="89"/>
      <c r="DW58" s="89"/>
      <c r="DX58" s="89"/>
      <c r="DY58" s="89"/>
      <c r="DZ58" s="89"/>
      <c r="EA58" s="89"/>
      <c r="EB58" s="89"/>
      <c r="EC58" s="89"/>
      <c r="ED58" s="89"/>
      <c r="EE58" s="89"/>
      <c r="EF58" s="89"/>
      <c r="EG58" s="89"/>
      <c r="EH58" s="89"/>
      <c r="EI58" s="89"/>
      <c r="EJ58" s="89"/>
      <c r="EK58" s="89"/>
      <c r="EL58" s="89"/>
      <c r="EM58" s="89"/>
      <c r="EN58" s="89"/>
      <c r="EO58" s="89"/>
      <c r="EP58" s="89"/>
      <c r="EQ58" s="89"/>
      <c r="ER58" s="89"/>
      <c r="ES58" s="89"/>
      <c r="ET58" s="89"/>
      <c r="EU58" s="89"/>
      <c r="EV58" s="89"/>
      <c r="EW58" s="89"/>
      <c r="EX58" s="89"/>
      <c r="EY58" s="89"/>
      <c r="EZ58" s="89"/>
      <c r="FA58" s="89"/>
      <c r="FB58" s="89"/>
      <c r="FC58" s="89"/>
      <c r="FD58" s="89"/>
      <c r="FE58" s="89"/>
      <c r="FF58" s="89"/>
      <c r="FG58" s="89"/>
      <c r="FH58" s="89"/>
      <c r="FI58" s="89"/>
      <c r="FJ58" s="89"/>
      <c r="FK58" s="89"/>
      <c r="FL58" s="89"/>
      <c r="FM58" s="89"/>
      <c r="FN58" s="89"/>
      <c r="FO58" s="89"/>
      <c r="FP58" s="89"/>
      <c r="FQ58" s="89"/>
      <c r="FR58" s="89"/>
      <c r="FS58" s="89"/>
      <c r="FT58" s="89"/>
      <c r="FU58" s="89"/>
      <c r="FV58" s="89"/>
      <c r="FW58" s="89"/>
      <c r="FX58" s="89"/>
      <c r="FY58" s="89"/>
      <c r="FZ58" s="89"/>
      <c r="GA58" s="89"/>
      <c r="GB58" s="89"/>
      <c r="GC58" s="89"/>
      <c r="GD58" s="89"/>
      <c r="GE58" s="89"/>
      <c r="GF58" s="89"/>
      <c r="GG58" s="89"/>
      <c r="GH58" s="89"/>
      <c r="GI58" s="89"/>
      <c r="GJ58" s="89"/>
      <c r="GK58" s="89"/>
      <c r="GL58" s="89"/>
      <c r="GM58" s="89"/>
      <c r="GN58" s="89"/>
      <c r="GO58" s="89"/>
      <c r="GP58" s="89"/>
      <c r="GQ58" s="89"/>
      <c r="GR58" s="89"/>
      <c r="GS58" s="89"/>
      <c r="GT58" s="89"/>
      <c r="GU58" s="89"/>
      <c r="GV58" s="89"/>
      <c r="GW58" s="89"/>
      <c r="GX58" s="89"/>
      <c r="GY58" s="89"/>
      <c r="GZ58" s="89"/>
      <c r="HA58" s="89"/>
      <c r="HB58" s="89"/>
      <c r="HC58" s="89"/>
      <c r="HD58" s="89"/>
      <c r="HE58" s="89"/>
      <c r="HF58" s="89"/>
      <c r="HG58" s="89"/>
      <c r="HH58" s="89"/>
      <c r="HI58" s="89"/>
      <c r="HJ58" s="89"/>
      <c r="HK58" s="89"/>
      <c r="HL58" s="89"/>
      <c r="HM58" s="89"/>
      <c r="HN58" s="89"/>
      <c r="HO58" s="89"/>
      <c r="HP58" s="89"/>
      <c r="HQ58" s="89"/>
      <c r="HR58" s="89"/>
      <c r="HS58" s="89"/>
      <c r="HT58" s="89"/>
      <c r="HU58" s="89"/>
      <c r="HV58" s="89"/>
      <c r="HW58" s="89"/>
      <c r="HX58" s="89"/>
      <c r="HY58" s="89"/>
      <c r="HZ58" s="89"/>
      <c r="IA58" s="89"/>
      <c r="IB58" s="89"/>
      <c r="IC58" s="89"/>
      <c r="ID58" s="89"/>
      <c r="IE58" s="89"/>
      <c r="IF58" s="89"/>
      <c r="IG58" s="89"/>
      <c r="IH58" s="89"/>
      <c r="II58" s="89"/>
      <c r="IJ58" s="89"/>
      <c r="IK58" s="89"/>
      <c r="IL58" s="89"/>
      <c r="IM58" s="89"/>
      <c r="IN58" s="89"/>
      <c r="IO58" s="89"/>
      <c r="IP58" s="89"/>
      <c r="IQ58" s="89"/>
      <c r="IR58" s="89"/>
      <c r="IS58" s="89"/>
      <c r="IT58" s="89"/>
      <c r="IU58" s="89"/>
      <c r="IV58" s="89"/>
      <c r="IW58" s="89"/>
    </row>
    <row r="59" spans="1:257" s="90" customFormat="1" ht="15.75" thickBot="1">
      <c r="A59" s="381"/>
      <c r="B59" s="393"/>
      <c r="C59" s="448"/>
      <c r="D59" s="185"/>
      <c r="E59" s="403"/>
      <c r="F59" s="403"/>
      <c r="G59" s="406"/>
      <c r="H59" s="409"/>
      <c r="I59" s="104"/>
      <c r="J59" s="144"/>
      <c r="K59" s="104" t="str">
        <f>IFERROR(CONCATENATE(INDEX('8- Políticas de Administración '!$B$16:$F$53,MATCH('5- Identificación de Riesgos'!J59,'8- Políticas de Administración '!$C$16:$C$54,0),1)," - ",L59),"")</f>
        <v/>
      </c>
      <c r="L59" s="140" t="str">
        <f>IFERROR(VLOOKUP(INDEX('8- Políticas de Administración '!$B$16:$F$63,MATCH('5- Identificación de Riesgos'!J59,'8- Políticas de Administración '!$C$16:$C$64,0),1),'8- Políticas de Administración '!$B$16:$F$64,5,FALSE),"")</f>
        <v/>
      </c>
      <c r="M59" s="393"/>
      <c r="N59" s="390"/>
      <c r="O59" s="415"/>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c r="CV59" s="89"/>
      <c r="CW59" s="89"/>
      <c r="CX59" s="89"/>
      <c r="CY59" s="89"/>
      <c r="CZ59" s="89"/>
      <c r="DA59" s="89"/>
      <c r="DB59" s="89"/>
      <c r="DC59" s="89"/>
      <c r="DD59" s="89"/>
      <c r="DE59" s="89"/>
      <c r="DF59" s="89"/>
      <c r="DG59" s="89"/>
      <c r="DH59" s="89"/>
      <c r="DI59" s="89"/>
      <c r="DJ59" s="89"/>
      <c r="DK59" s="89"/>
      <c r="DL59" s="89"/>
      <c r="DM59" s="89"/>
      <c r="DN59" s="89"/>
      <c r="DO59" s="89"/>
      <c r="DP59" s="89"/>
      <c r="DQ59" s="89"/>
      <c r="DR59" s="89"/>
      <c r="DS59" s="89"/>
      <c r="DT59" s="89"/>
      <c r="DU59" s="89"/>
      <c r="DV59" s="89"/>
      <c r="DW59" s="89"/>
      <c r="DX59" s="89"/>
      <c r="DY59" s="89"/>
      <c r="DZ59" s="89"/>
      <c r="EA59" s="89"/>
      <c r="EB59" s="89"/>
      <c r="EC59" s="89"/>
      <c r="ED59" s="89"/>
      <c r="EE59" s="89"/>
      <c r="EF59" s="89"/>
      <c r="EG59" s="89"/>
      <c r="EH59" s="89"/>
      <c r="EI59" s="89"/>
      <c r="EJ59" s="89"/>
      <c r="EK59" s="89"/>
      <c r="EL59" s="89"/>
      <c r="EM59" s="89"/>
      <c r="EN59" s="89"/>
      <c r="EO59" s="89"/>
      <c r="EP59" s="89"/>
      <c r="EQ59" s="89"/>
      <c r="ER59" s="89"/>
      <c r="ES59" s="89"/>
      <c r="ET59" s="89"/>
      <c r="EU59" s="89"/>
      <c r="EV59" s="89"/>
      <c r="EW59" s="89"/>
      <c r="EX59" s="89"/>
      <c r="EY59" s="89"/>
      <c r="EZ59" s="89"/>
      <c r="FA59" s="89"/>
      <c r="FB59" s="89"/>
      <c r="FC59" s="89"/>
      <c r="FD59" s="89"/>
      <c r="FE59" s="89"/>
      <c r="FF59" s="89"/>
      <c r="FG59" s="89"/>
      <c r="FH59" s="89"/>
      <c r="FI59" s="89"/>
      <c r="FJ59" s="89"/>
      <c r="FK59" s="89"/>
      <c r="FL59" s="89"/>
      <c r="FM59" s="89"/>
      <c r="FN59" s="89"/>
      <c r="FO59" s="89"/>
      <c r="FP59" s="89"/>
      <c r="FQ59" s="89"/>
      <c r="FR59" s="89"/>
      <c r="FS59" s="89"/>
      <c r="FT59" s="89"/>
      <c r="FU59" s="89"/>
      <c r="FV59" s="89"/>
      <c r="FW59" s="89"/>
      <c r="FX59" s="89"/>
      <c r="FY59" s="89"/>
      <c r="FZ59" s="89"/>
      <c r="GA59" s="89"/>
      <c r="GB59" s="89"/>
      <c r="GC59" s="89"/>
      <c r="GD59" s="89"/>
      <c r="GE59" s="89"/>
      <c r="GF59" s="89"/>
      <c r="GG59" s="89"/>
      <c r="GH59" s="89"/>
      <c r="GI59" s="89"/>
      <c r="GJ59" s="89"/>
      <c r="GK59" s="89"/>
      <c r="GL59" s="89"/>
      <c r="GM59" s="89"/>
      <c r="GN59" s="89"/>
      <c r="GO59" s="89"/>
      <c r="GP59" s="89"/>
      <c r="GQ59" s="89"/>
      <c r="GR59" s="89"/>
      <c r="GS59" s="89"/>
      <c r="GT59" s="89"/>
      <c r="GU59" s="89"/>
      <c r="GV59" s="89"/>
      <c r="GW59" s="89"/>
      <c r="GX59" s="89"/>
      <c r="GY59" s="89"/>
      <c r="GZ59" s="89"/>
      <c r="HA59" s="89"/>
      <c r="HB59" s="89"/>
      <c r="HC59" s="89"/>
      <c r="HD59" s="89"/>
      <c r="HE59" s="89"/>
      <c r="HF59" s="89"/>
      <c r="HG59" s="89"/>
      <c r="HH59" s="89"/>
      <c r="HI59" s="89"/>
      <c r="HJ59" s="89"/>
      <c r="HK59" s="89"/>
      <c r="HL59" s="89"/>
      <c r="HM59" s="89"/>
      <c r="HN59" s="89"/>
      <c r="HO59" s="89"/>
      <c r="HP59" s="89"/>
      <c r="HQ59" s="89"/>
      <c r="HR59" s="89"/>
      <c r="HS59" s="89"/>
      <c r="HT59" s="89"/>
      <c r="HU59" s="89"/>
      <c r="HV59" s="89"/>
      <c r="HW59" s="89"/>
      <c r="HX59" s="89"/>
      <c r="HY59" s="89"/>
      <c r="HZ59" s="89"/>
      <c r="IA59" s="89"/>
      <c r="IB59" s="89"/>
      <c r="IC59" s="89"/>
      <c r="ID59" s="89"/>
      <c r="IE59" s="89"/>
      <c r="IF59" s="89"/>
      <c r="IG59" s="89"/>
      <c r="IH59" s="89"/>
      <c r="II59" s="89"/>
      <c r="IJ59" s="89"/>
      <c r="IK59" s="89"/>
      <c r="IL59" s="89"/>
      <c r="IM59" s="89"/>
      <c r="IN59" s="89"/>
      <c r="IO59" s="89"/>
      <c r="IP59" s="89"/>
      <c r="IQ59" s="89"/>
      <c r="IR59" s="89"/>
      <c r="IS59" s="89"/>
      <c r="IT59" s="89"/>
      <c r="IU59" s="89"/>
      <c r="IV59" s="89"/>
      <c r="IW59" s="89"/>
    </row>
    <row r="60" spans="1:257" ht="30">
      <c r="A60" s="379">
        <v>6</v>
      </c>
      <c r="B60" s="446" t="s">
        <v>333</v>
      </c>
      <c r="C60" s="446" t="s">
        <v>334</v>
      </c>
      <c r="D60" s="183" t="s">
        <v>335</v>
      </c>
      <c r="E60" s="391">
        <v>613</v>
      </c>
      <c r="F60" s="391">
        <v>0</v>
      </c>
      <c r="G60" s="449">
        <f t="shared" ref="G60" si="4">F60/E60</f>
        <v>0</v>
      </c>
      <c r="H60" s="43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2" t="s">
        <v>293</v>
      </c>
      <c r="J60" s="121" t="s">
        <v>294</v>
      </c>
      <c r="K60" s="102" t="str">
        <f>IFERROR(CONCATENATE(INDEX('8- Políticas de Administración '!$B$16:$F$53,MATCH('5- Identificación de Riesgos'!J60,'8- Políticas de Administración '!$C$16:$C$54,0),1)," - ",L60),"")</f>
        <v>Moderado - 3</v>
      </c>
      <c r="L60" s="139">
        <f>IFERROR(VLOOKUP(INDEX('8- Políticas de Administración '!$B$16:$F$63,MATCH('5- Identificación de Riesgos'!J60,'8- Políticas de Administración '!$C$16:$C$64,0),1),'8- Políticas de Administración '!$B$16:$F$64,5,FALSE),"")</f>
        <v>3</v>
      </c>
      <c r="M60" s="391" t="str">
        <f>IFERROR(CONCATENATE(INDEX('8- Políticas de Administración '!$B$16:$F$53,MATCH(ROUND(AVERAGE(L60:L69),0),'8- Políticas de Administración '!$F$16:$F$53,0),1)," - ",ROUND(AVERAGE(L60:L69),0)),"")</f>
        <v>Mayor - 4</v>
      </c>
      <c r="N60" s="388" t="str">
        <f>IFERROR(CONCATENATE(VLOOKUP((LEFT(H60,LEN(H60)-4)&amp;LEFT(M60,LEN(M60)-4)),'9- Matriz de Calor '!$D$18:$E$42,2,0)," - ",RIGHT(H60,1)*RIGHT(M60,1)),"")</f>
        <v>Alto  - 4</v>
      </c>
      <c r="O60" s="412">
        <f>RIGHT(H60,1)*RIGHT(M60,1)</f>
        <v>4</v>
      </c>
      <c r="Q60" s="378"/>
      <c r="R60" s="378"/>
      <c r="S60" s="378"/>
      <c r="T60" s="378"/>
      <c r="U60" s="378"/>
      <c r="V60" s="378"/>
    </row>
    <row r="61" spans="1:257" ht="39" customHeight="1">
      <c r="A61" s="380"/>
      <c r="B61" s="447"/>
      <c r="C61" s="447"/>
      <c r="D61" s="187" t="s">
        <v>331</v>
      </c>
      <c r="E61" s="392"/>
      <c r="F61" s="392"/>
      <c r="G61" s="405"/>
      <c r="H61" s="408"/>
      <c r="I61" s="103" t="s">
        <v>296</v>
      </c>
      <c r="J61" s="143" t="s">
        <v>297</v>
      </c>
      <c r="K61" s="103" t="str">
        <f>IFERROR(CONCATENATE(INDEX('8- Políticas de Administración '!$B$16:$F$53,MATCH('5- Identificación de Riesgos'!J61,'8- Políticas de Administración '!$C$16:$C$54,0),1)," - ",L61),"")</f>
        <v>Mayor - 4</v>
      </c>
      <c r="L61" s="138">
        <f>IFERROR(VLOOKUP(INDEX('8- Políticas de Administración '!$B$16:$F$63,MATCH('5- Identificación de Riesgos'!J61,'8- Políticas de Administración '!$C$16:$C$64,0),1),'8- Políticas de Administración '!$B$16:$F$64,5,FALSE),"")</f>
        <v>4</v>
      </c>
      <c r="M61" s="392"/>
      <c r="N61" s="389"/>
      <c r="O61" s="413"/>
      <c r="Q61" s="378"/>
      <c r="R61" s="378"/>
      <c r="S61" s="378"/>
      <c r="T61" s="378"/>
      <c r="U61" s="378"/>
      <c r="V61" s="378"/>
    </row>
    <row r="62" spans="1:257" ht="42.75" customHeight="1">
      <c r="A62" s="380"/>
      <c r="B62" s="447"/>
      <c r="C62" s="447"/>
      <c r="D62" s="184" t="s">
        <v>336</v>
      </c>
      <c r="E62" s="392"/>
      <c r="F62" s="392"/>
      <c r="G62" s="405"/>
      <c r="H62" s="408"/>
      <c r="I62" s="103"/>
      <c r="J62" s="143"/>
      <c r="K62" s="103" t="str">
        <f>IFERROR(CONCATENATE(INDEX('8- Políticas de Administración '!$B$16:$F$53,MATCH('5- Identificación de Riesgos'!J62,'8- Políticas de Administración '!$C$16:$C$54,0),1)," - ",L62),"")</f>
        <v/>
      </c>
      <c r="L62" s="138" t="str">
        <f>IFERROR(VLOOKUP(INDEX('8- Políticas de Administración '!$B$16:$F$63,MATCH('5- Identificación de Riesgos'!J62,'8- Políticas de Administración '!$C$16:$C$64,0),1),'8- Políticas de Administración '!$B$16:$F$64,5,FALSE),"")</f>
        <v/>
      </c>
      <c r="M62" s="392"/>
      <c r="N62" s="389"/>
      <c r="O62" s="413"/>
      <c r="Q62" s="378"/>
      <c r="R62" s="378"/>
      <c r="S62" s="378"/>
      <c r="T62" s="378"/>
      <c r="U62" s="378"/>
      <c r="V62" s="378"/>
    </row>
    <row r="63" spans="1:257" ht="51" customHeight="1">
      <c r="A63" s="380"/>
      <c r="B63" s="447"/>
      <c r="C63" s="447"/>
      <c r="D63" s="184"/>
      <c r="E63" s="392"/>
      <c r="F63" s="392"/>
      <c r="G63" s="405"/>
      <c r="H63" s="408"/>
      <c r="I63" s="103"/>
      <c r="J63" s="143"/>
      <c r="K63" s="103" t="str">
        <f>IFERROR(CONCATENATE(INDEX('8- Políticas de Administración '!$B$16:$F$53,MATCH('5- Identificación de Riesgos'!J63,'8- Políticas de Administración '!$C$16:$C$54,0),1)," - ",L63),"")</f>
        <v/>
      </c>
      <c r="L63" s="138" t="str">
        <f>IFERROR(VLOOKUP(INDEX('8- Políticas de Administración '!$B$16:$F$63,MATCH('5- Identificación de Riesgos'!J63,'8- Políticas de Administración '!$C$16:$C$64,0),1),'8- Políticas de Administración '!$B$16:$F$64,5,FALSE),"")</f>
        <v/>
      </c>
      <c r="M63" s="392"/>
      <c r="N63" s="389"/>
      <c r="O63" s="413"/>
      <c r="Q63" s="378"/>
      <c r="R63" s="378"/>
      <c r="S63" s="378"/>
      <c r="T63" s="378"/>
      <c r="U63" s="378"/>
      <c r="V63" s="378"/>
    </row>
    <row r="64" spans="1:257" ht="27" customHeight="1">
      <c r="A64" s="380"/>
      <c r="B64" s="447"/>
      <c r="C64" s="447"/>
      <c r="D64" s="184"/>
      <c r="E64" s="392"/>
      <c r="F64" s="392"/>
      <c r="G64" s="405"/>
      <c r="H64" s="408"/>
      <c r="I64" s="103"/>
      <c r="J64" s="143"/>
      <c r="K64" s="103" t="str">
        <f>IFERROR(CONCATENATE(INDEX('8- Políticas de Administración '!$B$16:$F$53,MATCH('5- Identificación de Riesgos'!J64,'8- Políticas de Administración '!$C$16:$C$54,0),1)," - ",L64),"")</f>
        <v/>
      </c>
      <c r="L64" s="138" t="str">
        <f>IFERROR(VLOOKUP(INDEX('8- Políticas de Administración '!$B$16:$F$63,MATCH('5- Identificación de Riesgos'!J64,'8- Políticas de Administración '!$C$16:$C$64,0),1),'8- Políticas de Administración '!$B$16:$F$64,5,FALSE),"")</f>
        <v/>
      </c>
      <c r="M64" s="392"/>
      <c r="N64" s="389"/>
      <c r="O64" s="413"/>
      <c r="Q64" s="378"/>
      <c r="R64" s="378"/>
      <c r="S64" s="378"/>
      <c r="T64" s="378"/>
      <c r="U64" s="378"/>
      <c r="V64" s="378"/>
    </row>
    <row r="65" spans="1:22">
      <c r="A65" s="380"/>
      <c r="B65" s="447"/>
      <c r="C65" s="447"/>
      <c r="D65" s="184"/>
      <c r="E65" s="392"/>
      <c r="F65" s="392"/>
      <c r="G65" s="405"/>
      <c r="H65" s="408"/>
      <c r="I65" s="103"/>
      <c r="J65" s="143"/>
      <c r="K65" s="103" t="str">
        <f>IFERROR(CONCATENATE(INDEX('8- Políticas de Administración '!$B$16:$F$53,MATCH('5- Identificación de Riesgos'!J65,'8- Políticas de Administración '!$C$16:$C$54,0),1)," - ",L65),"")</f>
        <v/>
      </c>
      <c r="L65" s="138" t="str">
        <f>IFERROR(VLOOKUP(INDEX('8- Políticas de Administración '!$B$16:$F$63,MATCH('5- Identificación de Riesgos'!J65,'8- Políticas de Administración '!$C$16:$C$64,0),1),'8- Políticas de Administración '!$B$16:$F$64,5,FALSE),"")</f>
        <v/>
      </c>
      <c r="M65" s="392"/>
      <c r="N65" s="389"/>
      <c r="O65" s="413"/>
      <c r="Q65" s="378"/>
      <c r="R65" s="378"/>
      <c r="S65" s="378"/>
      <c r="T65" s="378"/>
      <c r="U65" s="378"/>
      <c r="V65" s="378"/>
    </row>
    <row r="66" spans="1:22">
      <c r="A66" s="380"/>
      <c r="B66" s="447"/>
      <c r="C66" s="447"/>
      <c r="D66" s="184"/>
      <c r="E66" s="392"/>
      <c r="F66" s="392"/>
      <c r="G66" s="405"/>
      <c r="H66" s="408"/>
      <c r="I66" s="103"/>
      <c r="J66" s="143"/>
      <c r="K66" s="103" t="str">
        <f>IFERROR(CONCATENATE(INDEX('8- Políticas de Administración '!$B$16:$F$53,MATCH('5- Identificación de Riesgos'!J66,'8- Políticas de Administración '!$C$16:$C$54,0),1)," - ",L66),"")</f>
        <v/>
      </c>
      <c r="L66" s="138" t="str">
        <f>IFERROR(VLOOKUP(INDEX('8- Políticas de Administración '!$B$16:$F$63,MATCH('5- Identificación de Riesgos'!J66,'8- Políticas de Administración '!$C$16:$C$64,0),1),'8- Políticas de Administración '!$B$16:$F$64,5,FALSE),"")</f>
        <v/>
      </c>
      <c r="M66" s="392"/>
      <c r="N66" s="389"/>
      <c r="O66" s="413"/>
      <c r="Q66" s="378"/>
      <c r="R66" s="378"/>
      <c r="S66" s="378"/>
      <c r="T66" s="378"/>
      <c r="U66" s="378"/>
      <c r="V66" s="378"/>
    </row>
    <row r="67" spans="1:22">
      <c r="A67" s="380"/>
      <c r="B67" s="447"/>
      <c r="C67" s="447"/>
      <c r="D67" s="184"/>
      <c r="E67" s="392"/>
      <c r="F67" s="392"/>
      <c r="G67" s="405"/>
      <c r="H67" s="408"/>
      <c r="I67" s="103"/>
      <c r="J67" s="143"/>
      <c r="K67" s="103" t="str">
        <f>IFERROR(CONCATENATE(INDEX('8- Políticas de Administración '!$B$16:$F$53,MATCH('5- Identificación de Riesgos'!J67,'8- Políticas de Administración '!$C$16:$C$54,0),1)," - ",L67),"")</f>
        <v/>
      </c>
      <c r="L67" s="138" t="str">
        <f>IFERROR(VLOOKUP(INDEX('8- Políticas de Administración '!$B$16:$F$63,MATCH('5- Identificación de Riesgos'!J67,'8- Políticas de Administración '!$C$16:$C$64,0),1),'8- Políticas de Administración '!$B$16:$F$64,5,FALSE),"")</f>
        <v/>
      </c>
      <c r="M67" s="392"/>
      <c r="N67" s="389"/>
      <c r="O67" s="413"/>
      <c r="Q67" s="378"/>
      <c r="R67" s="378"/>
      <c r="S67" s="378"/>
      <c r="T67" s="378"/>
      <c r="U67" s="378"/>
      <c r="V67" s="378"/>
    </row>
    <row r="68" spans="1:22">
      <c r="A68" s="380"/>
      <c r="B68" s="447"/>
      <c r="C68" s="447"/>
      <c r="D68" s="184"/>
      <c r="E68" s="392"/>
      <c r="F68" s="392"/>
      <c r="G68" s="405"/>
      <c r="H68" s="408"/>
      <c r="I68" s="103"/>
      <c r="J68" s="143"/>
      <c r="K68" s="103" t="str">
        <f>IFERROR(CONCATENATE(INDEX('8- Políticas de Administración '!$B$16:$F$53,MATCH('5- Identificación de Riesgos'!J68,'8- Políticas de Administración '!$C$16:$C$54,0),1)," - ",L68),"")</f>
        <v/>
      </c>
      <c r="L68" s="138" t="str">
        <f>IFERROR(VLOOKUP(INDEX('8- Políticas de Administración '!$B$16:$F$63,MATCH('5- Identificación de Riesgos'!J68,'8- Políticas de Administración '!$C$16:$C$64,0),1),'8- Políticas de Administración '!$B$16:$F$64,5,FALSE),"")</f>
        <v/>
      </c>
      <c r="M68" s="392"/>
      <c r="N68" s="389"/>
      <c r="O68" s="413"/>
      <c r="Q68" s="378"/>
      <c r="R68" s="378"/>
      <c r="S68" s="378"/>
      <c r="T68" s="378"/>
      <c r="U68" s="378"/>
      <c r="V68" s="378"/>
    </row>
    <row r="69" spans="1:22" ht="15.75" thickBot="1">
      <c r="A69" s="381"/>
      <c r="B69" s="448"/>
      <c r="C69" s="448"/>
      <c r="D69" s="185"/>
      <c r="E69" s="393"/>
      <c r="F69" s="393"/>
      <c r="G69" s="406"/>
      <c r="H69" s="409"/>
      <c r="I69" s="104"/>
      <c r="J69" s="144"/>
      <c r="K69" s="104" t="str">
        <f>IFERROR(CONCATENATE(INDEX('8- Políticas de Administración '!$B$16:$F$53,MATCH('5- Identificación de Riesgos'!J69,'8- Políticas de Administración '!$C$16:$C$54,0),1)," - ",L69),"")</f>
        <v/>
      </c>
      <c r="L69" s="140" t="str">
        <f>IFERROR(VLOOKUP(INDEX('8- Políticas de Administración '!$B$16:$F$63,MATCH('5- Identificación de Riesgos'!J69,'8- Políticas de Administración '!$C$16:$C$64,0),1),'8- Políticas de Administración '!$B$16:$F$64,5,FALSE),"")</f>
        <v/>
      </c>
      <c r="M69" s="393"/>
      <c r="N69" s="390"/>
      <c r="O69" s="413"/>
      <c r="Q69" s="378"/>
      <c r="R69" s="378"/>
      <c r="S69" s="378"/>
      <c r="T69" s="378"/>
      <c r="U69" s="378"/>
      <c r="V69" s="378"/>
    </row>
  </sheetData>
  <mergeCells count="85">
    <mergeCell ref="F10:F19"/>
    <mergeCell ref="G10:G19"/>
    <mergeCell ref="H10:H19"/>
    <mergeCell ref="A20:A29"/>
    <mergeCell ref="A60:A69"/>
    <mergeCell ref="B60:B69"/>
    <mergeCell ref="C60:C69"/>
    <mergeCell ref="E60:E69"/>
    <mergeCell ref="F60:F69"/>
    <mergeCell ref="G60:G69"/>
    <mergeCell ref="H60:H69"/>
    <mergeCell ref="B50:B59"/>
    <mergeCell ref="C50:C59"/>
    <mergeCell ref="E50:E59"/>
    <mergeCell ref="G50:G59"/>
    <mergeCell ref="H50:H59"/>
    <mergeCell ref="A4:C4"/>
    <mergeCell ref="A8:A9"/>
    <mergeCell ref="B8:B9"/>
    <mergeCell ref="E8:E9"/>
    <mergeCell ref="A40:A49"/>
    <mergeCell ref="B30:B39"/>
    <mergeCell ref="C20:C29"/>
    <mergeCell ref="A10:A19"/>
    <mergeCell ref="C10:C19"/>
    <mergeCell ref="B10:B19"/>
    <mergeCell ref="C40:C49"/>
    <mergeCell ref="E20:E29"/>
    <mergeCell ref="E10:E19"/>
    <mergeCell ref="A30:A39"/>
    <mergeCell ref="C30:C39"/>
    <mergeCell ref="F30:F39"/>
    <mergeCell ref="G30:G39"/>
    <mergeCell ref="H30:H39"/>
    <mergeCell ref="I7:M7"/>
    <mergeCell ref="F8:F9"/>
    <mergeCell ref="A5:C5"/>
    <mergeCell ref="D6:N6"/>
    <mergeCell ref="I8:I9"/>
    <mergeCell ref="G8:G9"/>
    <mergeCell ref="A6:C6"/>
    <mergeCell ref="N60:N69"/>
    <mergeCell ref="O40:O49"/>
    <mergeCell ref="O30:O39"/>
    <mergeCell ref="M40:M49"/>
    <mergeCell ref="N40:N49"/>
    <mergeCell ref="N30:N39"/>
    <mergeCell ref="M60:M69"/>
    <mergeCell ref="O60:O69"/>
    <mergeCell ref="O50:O59"/>
    <mergeCell ref="N50:N59"/>
    <mergeCell ref="O8:O9"/>
    <mergeCell ref="N8:N9"/>
    <mergeCell ref="N7:O7"/>
    <mergeCell ref="K8:K9"/>
    <mergeCell ref="M8:M9"/>
    <mergeCell ref="B20:B29"/>
    <mergeCell ref="M50:M59"/>
    <mergeCell ref="F50:F59"/>
    <mergeCell ref="M30:M39"/>
    <mergeCell ref="G40:G49"/>
    <mergeCell ref="H40:H49"/>
    <mergeCell ref="E40:E49"/>
    <mergeCell ref="F40:F49"/>
    <mergeCell ref="E30:E39"/>
    <mergeCell ref="B40:B49"/>
    <mergeCell ref="F20:F29"/>
    <mergeCell ref="G20:G29"/>
    <mergeCell ref="H20:H29"/>
    <mergeCell ref="A1:C2"/>
    <mergeCell ref="Q40:V49"/>
    <mergeCell ref="Q60:V69"/>
    <mergeCell ref="A50:A59"/>
    <mergeCell ref="D4:N4"/>
    <mergeCell ref="D5:N5"/>
    <mergeCell ref="O10:O19"/>
    <mergeCell ref="O20:O29"/>
    <mergeCell ref="N10:N19"/>
    <mergeCell ref="M20:M29"/>
    <mergeCell ref="N20:N29"/>
    <mergeCell ref="M10:M19"/>
    <mergeCell ref="H8:H9"/>
    <mergeCell ref="E7:H7"/>
    <mergeCell ref="D7:D9"/>
    <mergeCell ref="L8:L9"/>
  </mergeCells>
  <conditionalFormatting sqref="D10:D11 D14">
    <cfRule type="containsText" dxfId="983" priority="391" operator="containsText" text="3- Moderado">
      <formula>NOT(ISERROR(SEARCH("3- Moderado",D10)))</formula>
    </cfRule>
    <cfRule type="containsText" dxfId="982" priority="392" operator="containsText" text="6- Moderado">
      <formula>NOT(ISERROR(SEARCH("6- Moderado",D10)))</formula>
    </cfRule>
    <cfRule type="containsText" dxfId="981" priority="393" operator="containsText" text="4- Moderado">
      <formula>NOT(ISERROR(SEARCH("4- Moderado",D10)))</formula>
    </cfRule>
    <cfRule type="containsText" dxfId="980" priority="394" operator="containsText" text="3- Bajo">
      <formula>NOT(ISERROR(SEARCH("3- Bajo",D10)))</formula>
    </cfRule>
    <cfRule type="containsText" dxfId="979" priority="395" operator="containsText" text="4- Bajo">
      <formula>NOT(ISERROR(SEARCH("4- Bajo",D10)))</formula>
    </cfRule>
    <cfRule type="containsText" dxfId="978" priority="396" operator="containsText" text="1- Bajo">
      <formula>NOT(ISERROR(SEARCH("1- Bajo",D10)))</formula>
    </cfRule>
  </conditionalFormatting>
  <conditionalFormatting sqref="D24">
    <cfRule type="containsText" dxfId="977" priority="373" operator="containsText" text="3- Moderado">
      <formula>NOT(ISERROR(SEARCH("3- Moderado",D24)))</formula>
    </cfRule>
    <cfRule type="containsText" dxfId="976" priority="374" operator="containsText" text="6- Moderado">
      <formula>NOT(ISERROR(SEARCH("6- Moderado",D24)))</formula>
    </cfRule>
    <cfRule type="containsText" dxfId="975" priority="375" operator="containsText" text="4- Moderado">
      <formula>NOT(ISERROR(SEARCH("4- Moderado",D24)))</formula>
    </cfRule>
    <cfRule type="containsText" dxfId="974" priority="376" operator="containsText" text="3- Bajo">
      <formula>NOT(ISERROR(SEARCH("3- Bajo",D24)))</formula>
    </cfRule>
    <cfRule type="containsText" dxfId="973" priority="377" operator="containsText" text="4- Bajo">
      <formula>NOT(ISERROR(SEARCH("4- Bajo",D24)))</formula>
    </cfRule>
    <cfRule type="containsText" dxfId="972" priority="378" operator="containsText" text="1- Bajo">
      <formula>NOT(ISERROR(SEARCH("1- Bajo",D24)))</formula>
    </cfRule>
  </conditionalFormatting>
  <conditionalFormatting sqref="D30 D33">
    <cfRule type="containsText" dxfId="971" priority="367" operator="containsText" text="3- Moderado">
      <formula>NOT(ISERROR(SEARCH("3- Moderado",D30)))</formula>
    </cfRule>
    <cfRule type="containsText" dxfId="970" priority="368" operator="containsText" text="6- Moderado">
      <formula>NOT(ISERROR(SEARCH("6- Moderado",D30)))</formula>
    </cfRule>
    <cfRule type="containsText" dxfId="969" priority="369" operator="containsText" text="4- Moderado">
      <formula>NOT(ISERROR(SEARCH("4- Moderado",D30)))</formula>
    </cfRule>
    <cfRule type="containsText" dxfId="968" priority="370" operator="containsText" text="3- Bajo">
      <formula>NOT(ISERROR(SEARCH("3- Bajo",D30)))</formula>
    </cfRule>
    <cfRule type="containsText" dxfId="967" priority="371" operator="containsText" text="4- Bajo">
      <formula>NOT(ISERROR(SEARCH("4- Bajo",D30)))</formula>
    </cfRule>
    <cfRule type="containsText" dxfId="966" priority="372" operator="containsText" text="1- Bajo">
      <formula>NOT(ISERROR(SEARCH("1- Bajo",D30)))</formula>
    </cfRule>
  </conditionalFormatting>
  <conditionalFormatting sqref="D32">
    <cfRule type="containsText" dxfId="965" priority="313" operator="containsText" text="3- Moderado">
      <formula>NOT(ISERROR(SEARCH("3- Moderado",D32)))</formula>
    </cfRule>
    <cfRule type="containsText" dxfId="964" priority="314" operator="containsText" text="6- Moderado">
      <formula>NOT(ISERROR(SEARCH("6- Moderado",D32)))</formula>
    </cfRule>
    <cfRule type="containsText" dxfId="963" priority="315" operator="containsText" text="4- Moderado">
      <formula>NOT(ISERROR(SEARCH("4- Moderado",D32)))</formula>
    </cfRule>
    <cfRule type="containsText" dxfId="962" priority="316" operator="containsText" text="3- Bajo">
      <formula>NOT(ISERROR(SEARCH("3- Bajo",D32)))</formula>
    </cfRule>
    <cfRule type="containsText" dxfId="961" priority="317" operator="containsText" text="4- Bajo">
      <formula>NOT(ISERROR(SEARCH("4- Bajo",D32)))</formula>
    </cfRule>
    <cfRule type="containsText" dxfId="960" priority="318" operator="containsText" text="1- Bajo">
      <formula>NOT(ISERROR(SEARCH("1- Bajo",D32)))</formula>
    </cfRule>
  </conditionalFormatting>
  <conditionalFormatting sqref="H10 H20">
    <cfRule type="containsText" dxfId="959" priority="1062" operator="containsText" text="Muy Baja">
      <formula>NOT(ISERROR(SEARCH("Muy Baja",H10)))</formula>
    </cfRule>
    <cfRule type="containsText" dxfId="958" priority="1063" operator="containsText" text="Baja">
      <formula>NOT(ISERROR(SEARCH("Baja",H10)))</formula>
    </cfRule>
    <cfRule type="containsText" dxfId="957" priority="1064" operator="containsText" text="Muy Alta">
      <formula>NOT(ISERROR(SEARCH("Muy Alta",H10)))</formula>
    </cfRule>
    <cfRule type="containsText" dxfId="956" priority="1066" operator="containsText" text="Alta">
      <formula>NOT(ISERROR(SEARCH("Alta",H10)))</formula>
    </cfRule>
    <cfRule type="containsText" dxfId="955" priority="1067" operator="containsText" text="Media">
      <formula>NOT(ISERROR(SEARCH("Media",H10)))</formula>
    </cfRule>
    <cfRule type="containsText" dxfId="954" priority="1068" operator="containsText" text="Media">
      <formula>NOT(ISERROR(SEARCH("Media",H10)))</formula>
    </cfRule>
    <cfRule type="containsText" dxfId="953" priority="1069" operator="containsText" text="Media">
      <formula>NOT(ISERROR(SEARCH("Media",H10)))</formula>
    </cfRule>
    <cfRule type="containsText" dxfId="952" priority="1070" operator="containsText" text="Muy Baja">
      <formula>NOT(ISERROR(SEARCH("Muy Baja",H10)))</formula>
    </cfRule>
    <cfRule type="containsText" dxfId="951" priority="1071" operator="containsText" text="Baja">
      <formula>NOT(ISERROR(SEARCH("Baja",H10)))</formula>
    </cfRule>
    <cfRule type="containsText" dxfId="950" priority="1072" operator="containsText" text="Muy Baja">
      <formula>NOT(ISERROR(SEARCH("Muy Baja",H10)))</formula>
    </cfRule>
    <cfRule type="containsText" dxfId="949" priority="1073" operator="containsText" text="Muy Baja">
      <formula>NOT(ISERROR(SEARCH("Muy Baja",H10)))</formula>
    </cfRule>
    <cfRule type="containsText" dxfId="948" priority="1074" operator="containsText" text="Muy Baja">
      <formula>NOT(ISERROR(SEARCH("Muy Baja",H10)))</formula>
    </cfRule>
    <cfRule type="containsText" dxfId="947" priority="1075" operator="containsText" text="Muy Baja'Tabla probabilidad'!">
      <formula>NOT(ISERROR(SEARCH("Muy Baja'Tabla probabilidad'!",H10)))</formula>
    </cfRule>
    <cfRule type="containsText" dxfId="946" priority="1076" operator="containsText" text="Muy bajo">
      <formula>NOT(ISERROR(SEARCH("Muy bajo",H10)))</formula>
    </cfRule>
    <cfRule type="containsText" dxfId="945" priority="1077" operator="containsText" text="Alta">
      <formula>NOT(ISERROR(SEARCH("Alta",H10)))</formula>
    </cfRule>
    <cfRule type="containsText" dxfId="944" priority="1078" operator="containsText" text="Media">
      <formula>NOT(ISERROR(SEARCH("Media",H10)))</formula>
    </cfRule>
    <cfRule type="containsText" dxfId="943" priority="1079" operator="containsText" text="Baja">
      <formula>NOT(ISERROR(SEARCH("Baja",H10)))</formula>
    </cfRule>
    <cfRule type="containsText" dxfId="942" priority="1080" operator="containsText" text="Muy baja">
      <formula>NOT(ISERROR(SEARCH("Muy baja",H10)))</formula>
    </cfRule>
    <cfRule type="cellIs" dxfId="941" priority="1083" operator="between">
      <formula>1</formula>
      <formula>2</formula>
    </cfRule>
    <cfRule type="cellIs" dxfId="940" priority="1084" operator="between">
      <formula>0</formula>
      <formula>2</formula>
    </cfRule>
  </conditionalFormatting>
  <conditionalFormatting sqref="H30">
    <cfRule type="containsText" dxfId="939" priority="776" operator="containsText" text="Muy Baja">
      <formula>NOT(ISERROR(SEARCH("Muy Baja",H30)))</formula>
    </cfRule>
    <cfRule type="containsText" dxfId="938" priority="777" operator="containsText" text="Baja">
      <formula>NOT(ISERROR(SEARCH("Baja",H30)))</formula>
    </cfRule>
    <cfRule type="containsText" dxfId="937" priority="778" operator="containsText" text="Muy Alta">
      <formula>NOT(ISERROR(SEARCH("Muy Alta",H30)))</formula>
    </cfRule>
    <cfRule type="containsText" dxfId="936" priority="780" operator="containsText" text="Alta">
      <formula>NOT(ISERROR(SEARCH("Alta",H30)))</formula>
    </cfRule>
    <cfRule type="containsText" dxfId="935" priority="781" operator="containsText" text="Media">
      <formula>NOT(ISERROR(SEARCH("Media",H30)))</formula>
    </cfRule>
    <cfRule type="containsText" dxfId="934" priority="782" operator="containsText" text="Media">
      <formula>NOT(ISERROR(SEARCH("Media",H30)))</formula>
    </cfRule>
    <cfRule type="containsText" dxfId="933" priority="783" operator="containsText" text="Media">
      <formula>NOT(ISERROR(SEARCH("Media",H30)))</formula>
    </cfRule>
    <cfRule type="containsText" dxfId="932" priority="784" operator="containsText" text="Muy Baja">
      <formula>NOT(ISERROR(SEARCH("Muy Baja",H30)))</formula>
    </cfRule>
    <cfRule type="containsText" dxfId="931" priority="785" operator="containsText" text="Baja">
      <formula>NOT(ISERROR(SEARCH("Baja",H30)))</formula>
    </cfRule>
    <cfRule type="containsText" dxfId="930" priority="786" operator="containsText" text="Muy Baja">
      <formula>NOT(ISERROR(SEARCH("Muy Baja",H30)))</formula>
    </cfRule>
    <cfRule type="containsText" dxfId="929" priority="787" operator="containsText" text="Muy Baja">
      <formula>NOT(ISERROR(SEARCH("Muy Baja",H30)))</formula>
    </cfRule>
    <cfRule type="containsText" dxfId="928" priority="788" operator="containsText" text="Muy Baja">
      <formula>NOT(ISERROR(SEARCH("Muy Baja",H30)))</formula>
    </cfRule>
    <cfRule type="containsText" dxfId="927" priority="789" operator="containsText" text="Muy Baja'Tabla probabilidad'!">
      <formula>NOT(ISERROR(SEARCH("Muy Baja'Tabla probabilidad'!",H30)))</formula>
    </cfRule>
    <cfRule type="containsText" dxfId="926" priority="790" operator="containsText" text="Muy bajo">
      <formula>NOT(ISERROR(SEARCH("Muy bajo",H30)))</formula>
    </cfRule>
    <cfRule type="containsText" dxfId="925" priority="791" operator="containsText" text="Alta">
      <formula>NOT(ISERROR(SEARCH("Alta",H30)))</formula>
    </cfRule>
    <cfRule type="containsText" dxfId="924" priority="792" operator="containsText" text="Media">
      <formula>NOT(ISERROR(SEARCH("Media",H30)))</formula>
    </cfRule>
    <cfRule type="containsText" dxfId="923" priority="793" operator="containsText" text="Baja">
      <formula>NOT(ISERROR(SEARCH("Baja",H30)))</formula>
    </cfRule>
    <cfRule type="containsText" dxfId="922" priority="794" operator="containsText" text="Muy baja">
      <formula>NOT(ISERROR(SEARCH("Muy baja",H30)))</formula>
    </cfRule>
    <cfRule type="cellIs" dxfId="921" priority="797" operator="between">
      <formula>1</formula>
      <formula>2</formula>
    </cfRule>
    <cfRule type="cellIs" dxfId="920" priority="798" operator="between">
      <formula>0</formula>
      <formula>2</formula>
    </cfRule>
  </conditionalFormatting>
  <conditionalFormatting sqref="H50">
    <cfRule type="containsText" dxfId="919" priority="521" operator="containsText" text="Muy Baja">
      <formula>NOT(ISERROR(SEARCH("Muy Baja",H50)))</formula>
    </cfRule>
    <cfRule type="containsText" dxfId="918" priority="522" operator="containsText" text="Baja">
      <formula>NOT(ISERROR(SEARCH("Baja",H50)))</formula>
    </cfRule>
    <cfRule type="containsText" dxfId="917" priority="523" operator="containsText" text="Muy Alta">
      <formula>NOT(ISERROR(SEARCH("Muy Alta",H50)))</formula>
    </cfRule>
    <cfRule type="containsText" dxfId="916" priority="525" operator="containsText" text="Alta">
      <formula>NOT(ISERROR(SEARCH("Alta",H50)))</formula>
    </cfRule>
    <cfRule type="containsText" dxfId="915" priority="526" operator="containsText" text="Media">
      <formula>NOT(ISERROR(SEARCH("Media",H50)))</formula>
    </cfRule>
    <cfRule type="containsText" dxfId="914" priority="527" operator="containsText" text="Media">
      <formula>NOT(ISERROR(SEARCH("Media",H50)))</formula>
    </cfRule>
    <cfRule type="containsText" dxfId="913" priority="528" operator="containsText" text="Media">
      <formula>NOT(ISERROR(SEARCH("Media",H50)))</formula>
    </cfRule>
    <cfRule type="containsText" dxfId="912" priority="529" operator="containsText" text="Muy Baja">
      <formula>NOT(ISERROR(SEARCH("Muy Baja",H50)))</formula>
    </cfRule>
    <cfRule type="containsText" dxfId="911" priority="530" operator="containsText" text="Baja">
      <formula>NOT(ISERROR(SEARCH("Baja",H50)))</formula>
    </cfRule>
    <cfRule type="containsText" dxfId="910" priority="531" operator="containsText" text="Muy Baja">
      <formula>NOT(ISERROR(SEARCH("Muy Baja",H50)))</formula>
    </cfRule>
    <cfRule type="containsText" dxfId="909" priority="532" operator="containsText" text="Muy Baja">
      <formula>NOT(ISERROR(SEARCH("Muy Baja",H50)))</formula>
    </cfRule>
    <cfRule type="containsText" dxfId="908" priority="533" operator="containsText" text="Muy Baja">
      <formula>NOT(ISERROR(SEARCH("Muy Baja",H50)))</formula>
    </cfRule>
    <cfRule type="containsText" dxfId="907" priority="534" operator="containsText" text="Muy Baja'Tabla probabilidad'!">
      <formula>NOT(ISERROR(SEARCH("Muy Baja'Tabla probabilidad'!",H50)))</formula>
    </cfRule>
    <cfRule type="containsText" dxfId="906" priority="535" operator="containsText" text="Muy bajo">
      <formula>NOT(ISERROR(SEARCH("Muy bajo",H50)))</formula>
    </cfRule>
    <cfRule type="containsText" dxfId="905" priority="536" operator="containsText" text="Alta">
      <formula>NOT(ISERROR(SEARCH("Alta",H50)))</formula>
    </cfRule>
    <cfRule type="containsText" dxfId="904" priority="537" operator="containsText" text="Media">
      <formula>NOT(ISERROR(SEARCH("Media",H50)))</formula>
    </cfRule>
    <cfRule type="containsText" dxfId="903" priority="538" operator="containsText" text="Baja">
      <formula>NOT(ISERROR(SEARCH("Baja",H50)))</formula>
    </cfRule>
    <cfRule type="containsText" dxfId="902" priority="539" operator="containsText" text="Muy baja">
      <formula>NOT(ISERROR(SEARCH("Muy baja",H50)))</formula>
    </cfRule>
    <cfRule type="cellIs" dxfId="901" priority="542" operator="between">
      <formula>1</formula>
      <formula>2</formula>
    </cfRule>
    <cfRule type="cellIs" dxfId="900" priority="543" operator="between">
      <formula>0</formula>
      <formula>2</formula>
    </cfRule>
  </conditionalFormatting>
  <conditionalFormatting sqref="H60">
    <cfRule type="containsText" dxfId="899" priority="591" operator="containsText" text="Muy Baja">
      <formula>NOT(ISERROR(SEARCH("Muy Baja",H60)))</formula>
    </cfRule>
    <cfRule type="containsText" dxfId="898" priority="592" operator="containsText" text="Baja">
      <formula>NOT(ISERROR(SEARCH("Baja",H60)))</formula>
    </cfRule>
    <cfRule type="containsText" dxfId="897" priority="593" operator="containsText" text="Muy Alta">
      <formula>NOT(ISERROR(SEARCH("Muy Alta",H60)))</formula>
    </cfRule>
    <cfRule type="containsText" dxfId="896" priority="595" operator="containsText" text="Alta">
      <formula>NOT(ISERROR(SEARCH("Alta",H60)))</formula>
    </cfRule>
    <cfRule type="containsText" dxfId="895" priority="596" operator="containsText" text="Media">
      <formula>NOT(ISERROR(SEARCH("Media",H60)))</formula>
    </cfRule>
    <cfRule type="containsText" dxfId="894" priority="597" operator="containsText" text="Media">
      <formula>NOT(ISERROR(SEARCH("Media",H60)))</formula>
    </cfRule>
    <cfRule type="containsText" dxfId="893" priority="598" operator="containsText" text="Media">
      <formula>NOT(ISERROR(SEARCH("Media",H60)))</formula>
    </cfRule>
    <cfRule type="containsText" dxfId="892" priority="599" operator="containsText" text="Muy Baja">
      <formula>NOT(ISERROR(SEARCH("Muy Baja",H60)))</formula>
    </cfRule>
    <cfRule type="containsText" dxfId="891" priority="600" operator="containsText" text="Baja">
      <formula>NOT(ISERROR(SEARCH("Baja",H60)))</formula>
    </cfRule>
    <cfRule type="containsText" dxfId="890" priority="601" operator="containsText" text="Muy Baja">
      <formula>NOT(ISERROR(SEARCH("Muy Baja",H60)))</formula>
    </cfRule>
    <cfRule type="containsText" dxfId="889" priority="602" operator="containsText" text="Muy Baja">
      <formula>NOT(ISERROR(SEARCH("Muy Baja",H60)))</formula>
    </cfRule>
    <cfRule type="containsText" dxfId="888" priority="603" operator="containsText" text="Muy Baja">
      <formula>NOT(ISERROR(SEARCH("Muy Baja",H60)))</formula>
    </cfRule>
    <cfRule type="containsText" dxfId="887" priority="604" operator="containsText" text="Muy Baja'Tabla probabilidad'!">
      <formula>NOT(ISERROR(SEARCH("Muy Baja'Tabla probabilidad'!",H60)))</formula>
    </cfRule>
    <cfRule type="containsText" dxfId="886" priority="605" operator="containsText" text="Muy bajo">
      <formula>NOT(ISERROR(SEARCH("Muy bajo",H60)))</formula>
    </cfRule>
    <cfRule type="containsText" dxfId="885" priority="606" operator="containsText" text="Alta">
      <formula>NOT(ISERROR(SEARCH("Alta",H60)))</formula>
    </cfRule>
    <cfRule type="containsText" dxfId="884" priority="607" operator="containsText" text="Media">
      <formula>NOT(ISERROR(SEARCH("Media",H60)))</formula>
    </cfRule>
    <cfRule type="containsText" dxfId="883" priority="608" operator="containsText" text="Baja">
      <formula>NOT(ISERROR(SEARCH("Baja",H60)))</formula>
    </cfRule>
    <cfRule type="containsText" dxfId="882" priority="609" operator="containsText" text="Muy baja">
      <formula>NOT(ISERROR(SEARCH("Muy baja",H60)))</formula>
    </cfRule>
    <cfRule type="cellIs" dxfId="881" priority="610" operator="between">
      <formula>1</formula>
      <formula>2</formula>
    </cfRule>
    <cfRule type="cellIs" dxfId="880" priority="611" operator="between">
      <formula>0</formula>
      <formula>2</formula>
    </cfRule>
  </conditionalFormatting>
  <conditionalFormatting sqref="M10 M20 K10:K39 K50:K69">
    <cfRule type="containsText" dxfId="879" priority="1056" operator="containsText" text="Catastrófico">
      <formula>NOT(ISERROR(SEARCH("Catastrófico",K10)))</formula>
    </cfRule>
    <cfRule type="containsText" dxfId="878" priority="1057" operator="containsText" text="Mayor">
      <formula>NOT(ISERROR(SEARCH("Mayor",K10)))</formula>
    </cfRule>
    <cfRule type="containsText" dxfId="877" priority="1058" operator="containsText" text="Alta">
      <formula>NOT(ISERROR(SEARCH("Alta",K10)))</formula>
    </cfRule>
    <cfRule type="containsText" dxfId="876" priority="1059" operator="containsText" text="Moderado">
      <formula>NOT(ISERROR(SEARCH("Moderado",K10)))</formula>
    </cfRule>
    <cfRule type="containsText" dxfId="875" priority="1060" operator="containsText" text="Menor">
      <formula>NOT(ISERROR(SEARCH("Menor",K10)))</formula>
    </cfRule>
    <cfRule type="containsText" dxfId="874" priority="1061" operator="containsText" text="Leve">
      <formula>NOT(ISERROR(SEARCH("Leve",K10)))</formula>
    </cfRule>
  </conditionalFormatting>
  <conditionalFormatting sqref="M30">
    <cfRule type="containsText" dxfId="873" priority="770" operator="containsText" text="Catastrófico">
      <formula>NOT(ISERROR(SEARCH("Catastrófico",M30)))</formula>
    </cfRule>
    <cfRule type="containsText" dxfId="872" priority="771" operator="containsText" text="Mayor">
      <formula>NOT(ISERROR(SEARCH("Mayor",M30)))</formula>
    </cfRule>
    <cfRule type="containsText" dxfId="871" priority="772" operator="containsText" text="Alta">
      <formula>NOT(ISERROR(SEARCH("Alta",M30)))</formula>
    </cfRule>
    <cfRule type="containsText" dxfId="870" priority="773" operator="containsText" text="Moderado">
      <formula>NOT(ISERROR(SEARCH("Moderado",M30)))</formula>
    </cfRule>
    <cfRule type="containsText" dxfId="869" priority="774" operator="containsText" text="Menor">
      <formula>NOT(ISERROR(SEARCH("Menor",M30)))</formula>
    </cfRule>
    <cfRule type="containsText" dxfId="868" priority="775" operator="containsText" text="Leve">
      <formula>NOT(ISERROR(SEARCH("Leve",M30)))</formula>
    </cfRule>
  </conditionalFormatting>
  <conditionalFormatting sqref="M50">
    <cfRule type="containsText" dxfId="867" priority="515" operator="containsText" text="Catastrófico">
      <formula>NOT(ISERROR(SEARCH("Catastrófico",M50)))</formula>
    </cfRule>
    <cfRule type="containsText" dxfId="866" priority="516" operator="containsText" text="Mayor">
      <formula>NOT(ISERROR(SEARCH("Mayor",M50)))</formula>
    </cfRule>
    <cfRule type="containsText" dxfId="865" priority="517" operator="containsText" text="Alta">
      <formula>NOT(ISERROR(SEARCH("Alta",M50)))</formula>
    </cfRule>
    <cfRule type="containsText" dxfId="864" priority="518" operator="containsText" text="Moderado">
      <formula>NOT(ISERROR(SEARCH("Moderado",M50)))</formula>
    </cfRule>
    <cfRule type="containsText" dxfId="863" priority="519" operator="containsText" text="Menor">
      <formula>NOT(ISERROR(SEARCH("Menor",M50)))</formula>
    </cfRule>
    <cfRule type="containsText" dxfId="862" priority="520" operator="containsText" text="Leve">
      <formula>NOT(ISERROR(SEARCH("Leve",M50)))</formula>
    </cfRule>
  </conditionalFormatting>
  <conditionalFormatting sqref="M60">
    <cfRule type="containsText" dxfId="861" priority="482" operator="containsText" text="Catastrófico">
      <formula>NOT(ISERROR(SEARCH("Catastrófico",M60)))</formula>
    </cfRule>
    <cfRule type="containsText" dxfId="860" priority="483" operator="containsText" text="Mayor">
      <formula>NOT(ISERROR(SEARCH("Mayor",M60)))</formula>
    </cfRule>
    <cfRule type="containsText" dxfId="859" priority="484" operator="containsText" text="Alta">
      <formula>NOT(ISERROR(SEARCH("Alta",M60)))</formula>
    </cfRule>
    <cfRule type="containsText" dxfId="858" priority="485" operator="containsText" text="Moderado">
      <formula>NOT(ISERROR(SEARCH("Moderado",M60)))</formula>
    </cfRule>
    <cfRule type="containsText" dxfId="857" priority="486" operator="containsText" text="Menor">
      <formula>NOT(ISERROR(SEARCH("Menor",M60)))</formula>
    </cfRule>
    <cfRule type="containsText" dxfId="856" priority="487" operator="containsText" text="Leve">
      <formula>NOT(ISERROR(SEARCH("Leve",M60)))</formula>
    </cfRule>
  </conditionalFormatting>
  <conditionalFormatting sqref="N50">
    <cfRule type="containsText" dxfId="855" priority="544" operator="containsText" text="Extremo">
      <formula>NOT(ISERROR(SEARCH("Extremo",N50)))</formula>
    </cfRule>
    <cfRule type="containsText" dxfId="854" priority="545" operator="containsText" text="Alto">
      <formula>NOT(ISERROR(SEARCH("Alto",N50)))</formula>
    </cfRule>
    <cfRule type="containsText" dxfId="853" priority="546" operator="containsText" text="Bajo">
      <formula>NOT(ISERROR(SEARCH("Bajo",N50)))</formula>
    </cfRule>
    <cfRule type="containsText" dxfId="852" priority="547" operator="containsText" text="Moderado">
      <formula>NOT(ISERROR(SEARCH("Moderado",N50)))</formula>
    </cfRule>
  </conditionalFormatting>
  <conditionalFormatting sqref="N8:O8">
    <cfRule type="containsText" dxfId="851" priority="331" operator="containsText" text="3- Moderado">
      <formula>NOT(ISERROR(SEARCH("3- Moderado",N8)))</formula>
    </cfRule>
    <cfRule type="containsText" dxfId="850" priority="332" operator="containsText" text="6- Moderado">
      <formula>NOT(ISERROR(SEARCH("6- Moderado",N8)))</formula>
    </cfRule>
    <cfRule type="containsText" dxfId="849" priority="333" operator="containsText" text="4- Moderado">
      <formula>NOT(ISERROR(SEARCH("4- Moderado",N8)))</formula>
    </cfRule>
    <cfRule type="containsText" dxfId="848" priority="334" operator="containsText" text="3- Bajo">
      <formula>NOT(ISERROR(SEARCH("3- Bajo",N8)))</formula>
    </cfRule>
    <cfRule type="containsText" dxfId="847" priority="335" operator="containsText" text="4- Bajo">
      <formula>NOT(ISERROR(SEARCH("4- Bajo",N8)))</formula>
    </cfRule>
    <cfRule type="containsText" dxfId="846" priority="336" operator="containsText" text="1- Bajo">
      <formula>NOT(ISERROR(SEARCH("1- Bajo",N8)))</formula>
    </cfRule>
  </conditionalFormatting>
  <conditionalFormatting sqref="N10:O10 N20:O20">
    <cfRule type="containsText" dxfId="845" priority="1643" operator="containsText" text="Extremo">
      <formula>NOT(ISERROR(SEARCH("Extremo",N10)))</formula>
    </cfRule>
    <cfRule type="containsText" dxfId="844" priority="1644" operator="containsText" text="Alto">
      <formula>NOT(ISERROR(SEARCH("Alto",N10)))</formula>
    </cfRule>
    <cfRule type="containsText" dxfId="843" priority="1645" operator="containsText" text="Bajo">
      <formula>NOT(ISERROR(SEARCH("Bajo",N10)))</formula>
    </cfRule>
    <cfRule type="containsText" dxfId="842" priority="1646" operator="containsText" text="Moderado">
      <formula>NOT(ISERROR(SEARCH("Moderado",N10)))</formula>
    </cfRule>
  </conditionalFormatting>
  <conditionalFormatting sqref="N30:O30">
    <cfRule type="containsText" dxfId="841" priority="799" operator="containsText" text="Extremo">
      <formula>NOT(ISERROR(SEARCH("Extremo",N30)))</formula>
    </cfRule>
    <cfRule type="containsText" dxfId="840" priority="800" operator="containsText" text="Alto">
      <formula>NOT(ISERROR(SEARCH("Alto",N30)))</formula>
    </cfRule>
    <cfRule type="containsText" dxfId="839" priority="801" operator="containsText" text="Bajo">
      <formula>NOT(ISERROR(SEARCH("Bajo",N30)))</formula>
    </cfRule>
    <cfRule type="containsText" dxfId="838" priority="802" operator="containsText" text="Moderado">
      <formula>NOT(ISERROR(SEARCH("Moderado",N30)))</formula>
    </cfRule>
  </conditionalFormatting>
  <conditionalFormatting sqref="N60:O60">
    <cfRule type="containsText" dxfId="837" priority="421" operator="containsText" text="Extremo">
      <formula>NOT(ISERROR(SEARCH("Extremo",N60)))</formula>
    </cfRule>
    <cfRule type="containsText" dxfId="836" priority="422" operator="containsText" text="Alto">
      <formula>NOT(ISERROR(SEARCH("Alto",N60)))</formula>
    </cfRule>
    <cfRule type="containsText" dxfId="835" priority="423" operator="containsText" text="Bajo">
      <formula>NOT(ISERROR(SEARCH("Bajo",N60)))</formula>
    </cfRule>
    <cfRule type="containsText" dxfId="834" priority="424" operator="containsText" text="Moderado">
      <formula>NOT(ISERROR(SEARCH("Moderado",N60)))</formula>
    </cfRule>
  </conditionalFormatting>
  <conditionalFormatting sqref="D31">
    <cfRule type="containsText" dxfId="833" priority="319" operator="containsText" text="3- Moderado">
      <formula>NOT(ISERROR(SEARCH("3- Moderado",D31)))</formula>
    </cfRule>
    <cfRule type="containsText" dxfId="832" priority="320" operator="containsText" text="6- Moderado">
      <formula>NOT(ISERROR(SEARCH("6- Moderado",D31)))</formula>
    </cfRule>
    <cfRule type="containsText" dxfId="831" priority="321" operator="containsText" text="4- Moderado">
      <formula>NOT(ISERROR(SEARCH("4- Moderado",D31)))</formula>
    </cfRule>
    <cfRule type="containsText" dxfId="830" priority="322" operator="containsText" text="3- Bajo">
      <formula>NOT(ISERROR(SEARCH("3- Bajo",D31)))</formula>
    </cfRule>
    <cfRule type="containsText" dxfId="829" priority="323" operator="containsText" text="4- Bajo">
      <formula>NOT(ISERROR(SEARCH("4- Bajo",D31)))</formula>
    </cfRule>
    <cfRule type="containsText" dxfId="828" priority="324" operator="containsText" text="1- Bajo">
      <formula>NOT(ISERROR(SEARCH("1- Bajo",D31)))</formula>
    </cfRule>
  </conditionalFormatting>
  <conditionalFormatting sqref="D30">
    <cfRule type="containsText" dxfId="827" priority="307" operator="containsText" text="3- Moderado">
      <formula>NOT(ISERROR(SEARCH("3- Moderado",D30)))</formula>
    </cfRule>
    <cfRule type="containsText" dxfId="826" priority="308" operator="containsText" text="6- Moderado">
      <formula>NOT(ISERROR(SEARCH("6- Moderado",D30)))</formula>
    </cfRule>
    <cfRule type="containsText" dxfId="825" priority="309" operator="containsText" text="4- Moderado">
      <formula>NOT(ISERROR(SEARCH("4- Moderado",D30)))</formula>
    </cfRule>
    <cfRule type="containsText" dxfId="824" priority="310" operator="containsText" text="3- Bajo">
      <formula>NOT(ISERROR(SEARCH("3- Bajo",D30)))</formula>
    </cfRule>
    <cfRule type="containsText" dxfId="823" priority="311" operator="containsText" text="4- Bajo">
      <formula>NOT(ISERROR(SEARCH("4- Bajo",D30)))</formula>
    </cfRule>
    <cfRule type="containsText" dxfId="822" priority="312" operator="containsText" text="1- Bajo">
      <formula>NOT(ISERROR(SEARCH("1- Bajo",D30)))</formula>
    </cfRule>
  </conditionalFormatting>
  <conditionalFormatting sqref="D31">
    <cfRule type="containsText" dxfId="821" priority="301" operator="containsText" text="3- Moderado">
      <formula>NOT(ISERROR(SEARCH("3- Moderado",D31)))</formula>
    </cfRule>
    <cfRule type="containsText" dxfId="820" priority="302" operator="containsText" text="6- Moderado">
      <formula>NOT(ISERROR(SEARCH("6- Moderado",D31)))</formula>
    </cfRule>
    <cfRule type="containsText" dxfId="819" priority="303" operator="containsText" text="4- Moderado">
      <formula>NOT(ISERROR(SEARCH("4- Moderado",D31)))</formula>
    </cfRule>
    <cfRule type="containsText" dxfId="818" priority="304" operator="containsText" text="3- Bajo">
      <formula>NOT(ISERROR(SEARCH("3- Bajo",D31)))</formula>
    </cfRule>
    <cfRule type="containsText" dxfId="817" priority="305" operator="containsText" text="4- Bajo">
      <formula>NOT(ISERROR(SEARCH("4- Bajo",D31)))</formula>
    </cfRule>
    <cfRule type="containsText" dxfId="816" priority="306" operator="containsText" text="1- Bajo">
      <formula>NOT(ISERROR(SEARCH("1- Bajo",D31)))</formula>
    </cfRule>
  </conditionalFormatting>
  <conditionalFormatting sqref="D32">
    <cfRule type="containsText" dxfId="815" priority="253" operator="containsText" text="3- Moderado">
      <formula>NOT(ISERROR(SEARCH("3- Moderado",D32)))</formula>
    </cfRule>
    <cfRule type="containsText" dxfId="814" priority="254" operator="containsText" text="6- Moderado">
      <formula>NOT(ISERROR(SEARCH("6- Moderado",D32)))</formula>
    </cfRule>
    <cfRule type="containsText" dxfId="813" priority="255" operator="containsText" text="4- Moderado">
      <formula>NOT(ISERROR(SEARCH("4- Moderado",D32)))</formula>
    </cfRule>
    <cfRule type="containsText" dxfId="812" priority="256" operator="containsText" text="3- Bajo">
      <formula>NOT(ISERROR(SEARCH("3- Bajo",D32)))</formula>
    </cfRule>
    <cfRule type="containsText" dxfId="811" priority="257" operator="containsText" text="4- Bajo">
      <formula>NOT(ISERROR(SEARCH("4- Bajo",D32)))</formula>
    </cfRule>
    <cfRule type="containsText" dxfId="810" priority="258" operator="containsText" text="1- Bajo">
      <formula>NOT(ISERROR(SEARCH("1- Bajo",D32)))</formula>
    </cfRule>
  </conditionalFormatting>
  <conditionalFormatting sqref="D31">
    <cfRule type="containsText" dxfId="809" priority="271" operator="containsText" text="3- Moderado">
      <formula>NOT(ISERROR(SEARCH("3- Moderado",D31)))</formula>
    </cfRule>
    <cfRule type="containsText" dxfId="808" priority="272" operator="containsText" text="6- Moderado">
      <formula>NOT(ISERROR(SEARCH("6- Moderado",D31)))</formula>
    </cfRule>
    <cfRule type="containsText" dxfId="807" priority="273" operator="containsText" text="4- Moderado">
      <formula>NOT(ISERROR(SEARCH("4- Moderado",D31)))</formula>
    </cfRule>
    <cfRule type="containsText" dxfId="806" priority="274" operator="containsText" text="3- Bajo">
      <formula>NOT(ISERROR(SEARCH("3- Bajo",D31)))</formula>
    </cfRule>
    <cfRule type="containsText" dxfId="805" priority="275" operator="containsText" text="4- Bajo">
      <formula>NOT(ISERROR(SEARCH("4- Bajo",D31)))</formula>
    </cfRule>
    <cfRule type="containsText" dxfId="804" priority="276" operator="containsText" text="1- Bajo">
      <formula>NOT(ISERROR(SEARCH("1- Bajo",D31)))</formula>
    </cfRule>
  </conditionalFormatting>
  <conditionalFormatting sqref="D32">
    <cfRule type="containsText" dxfId="803" priority="265" operator="containsText" text="3- Moderado">
      <formula>NOT(ISERROR(SEARCH("3- Moderado",D32)))</formula>
    </cfRule>
    <cfRule type="containsText" dxfId="802" priority="266" operator="containsText" text="6- Moderado">
      <formula>NOT(ISERROR(SEARCH("6- Moderado",D32)))</formula>
    </cfRule>
    <cfRule type="containsText" dxfId="801" priority="267" operator="containsText" text="4- Moderado">
      <formula>NOT(ISERROR(SEARCH("4- Moderado",D32)))</formula>
    </cfRule>
    <cfRule type="containsText" dxfId="800" priority="268" operator="containsText" text="3- Bajo">
      <formula>NOT(ISERROR(SEARCH("3- Bajo",D32)))</formula>
    </cfRule>
    <cfRule type="containsText" dxfId="799" priority="269" operator="containsText" text="4- Bajo">
      <formula>NOT(ISERROR(SEARCH("4- Bajo",D32)))</formula>
    </cfRule>
    <cfRule type="containsText" dxfId="798" priority="270" operator="containsText" text="1- Bajo">
      <formula>NOT(ISERROR(SEARCH("1- Bajo",D32)))</formula>
    </cfRule>
  </conditionalFormatting>
  <conditionalFormatting sqref="D31">
    <cfRule type="containsText" dxfId="797" priority="259" operator="containsText" text="3- Moderado">
      <formula>NOT(ISERROR(SEARCH("3- Moderado",D31)))</formula>
    </cfRule>
    <cfRule type="containsText" dxfId="796" priority="260" operator="containsText" text="6- Moderado">
      <formula>NOT(ISERROR(SEARCH("6- Moderado",D31)))</formula>
    </cfRule>
    <cfRule type="containsText" dxfId="795" priority="261" operator="containsText" text="4- Moderado">
      <formula>NOT(ISERROR(SEARCH("4- Moderado",D31)))</formula>
    </cfRule>
    <cfRule type="containsText" dxfId="794" priority="262" operator="containsText" text="3- Bajo">
      <formula>NOT(ISERROR(SEARCH("3- Bajo",D31)))</formula>
    </cfRule>
    <cfRule type="containsText" dxfId="793" priority="263" operator="containsText" text="4- Bajo">
      <formula>NOT(ISERROR(SEARCH("4- Bajo",D31)))</formula>
    </cfRule>
    <cfRule type="containsText" dxfId="792" priority="264" operator="containsText" text="1- Bajo">
      <formula>NOT(ISERROR(SEARCH("1- Bajo",D31)))</formula>
    </cfRule>
  </conditionalFormatting>
  <conditionalFormatting sqref="D12">
    <cfRule type="containsText" dxfId="791" priority="49" operator="containsText" text="3- Moderado">
      <formula>NOT(ISERROR(SEARCH("3- Moderado",D12)))</formula>
    </cfRule>
    <cfRule type="containsText" dxfId="790" priority="50" operator="containsText" text="6- Moderado">
      <formula>NOT(ISERROR(SEARCH("6- Moderado",D12)))</formula>
    </cfRule>
    <cfRule type="containsText" dxfId="789" priority="51" operator="containsText" text="4- Moderado">
      <formula>NOT(ISERROR(SEARCH("4- Moderado",D12)))</formula>
    </cfRule>
    <cfRule type="containsText" dxfId="788" priority="52" operator="containsText" text="3- Bajo">
      <formula>NOT(ISERROR(SEARCH("3- Bajo",D12)))</formula>
    </cfRule>
    <cfRule type="containsText" dxfId="787" priority="53" operator="containsText" text="4- Bajo">
      <formula>NOT(ISERROR(SEARCH("4- Bajo",D12)))</formula>
    </cfRule>
    <cfRule type="containsText" dxfId="786" priority="54" operator="containsText" text="1- Bajo">
      <formula>NOT(ISERROR(SEARCH("1- Bajo",D12)))</formula>
    </cfRule>
  </conditionalFormatting>
  <conditionalFormatting sqref="D13">
    <cfRule type="containsText" dxfId="785" priority="43" operator="containsText" text="3- Moderado">
      <formula>NOT(ISERROR(SEARCH("3- Moderado",D13)))</formula>
    </cfRule>
    <cfRule type="containsText" dxfId="784" priority="44" operator="containsText" text="6- Moderado">
      <formula>NOT(ISERROR(SEARCH("6- Moderado",D13)))</formula>
    </cfRule>
    <cfRule type="containsText" dxfId="783" priority="45" operator="containsText" text="4- Moderado">
      <formula>NOT(ISERROR(SEARCH("4- Moderado",D13)))</formula>
    </cfRule>
    <cfRule type="containsText" dxfId="782" priority="46" operator="containsText" text="3- Bajo">
      <formula>NOT(ISERROR(SEARCH("3- Bajo",D13)))</formula>
    </cfRule>
    <cfRule type="containsText" dxfId="781" priority="47" operator="containsText" text="4- Bajo">
      <formula>NOT(ISERROR(SEARCH("4- Bajo",D13)))</formula>
    </cfRule>
    <cfRule type="containsText" dxfId="780" priority="48" operator="containsText" text="1- Bajo">
      <formula>NOT(ISERROR(SEARCH("1- Bajo",D13)))</formula>
    </cfRule>
  </conditionalFormatting>
  <conditionalFormatting sqref="D40:D42">
    <cfRule type="containsText" dxfId="779" priority="5" operator="containsText" text="3- Moderado">
      <formula>NOT(ISERROR(SEARCH("3- Moderado",D40)))</formula>
    </cfRule>
    <cfRule type="containsText" dxfId="778" priority="6" operator="containsText" text="6- Moderado">
      <formula>NOT(ISERROR(SEARCH("6- Moderado",D40)))</formula>
    </cfRule>
    <cfRule type="containsText" dxfId="777" priority="7" operator="containsText" text="4- Moderado">
      <formula>NOT(ISERROR(SEARCH("4- Moderado",D40)))</formula>
    </cfRule>
    <cfRule type="containsText" dxfId="776" priority="8" operator="containsText" text="3- Bajo">
      <formula>NOT(ISERROR(SEARCH("3- Bajo",D40)))</formula>
    </cfRule>
    <cfRule type="containsText" dxfId="775" priority="9" operator="containsText" text="4- Bajo">
      <formula>NOT(ISERROR(SEARCH("4- Bajo",D40)))</formula>
    </cfRule>
    <cfRule type="containsText" dxfId="774" priority="10" operator="containsText" text="1- Bajo">
      <formula>NOT(ISERROR(SEARCH("1- Bajo",D40)))</formula>
    </cfRule>
  </conditionalFormatting>
  <conditionalFormatting sqref="H40">
    <cfRule type="containsText" dxfId="773" priority="17" operator="containsText" text="Muy Baja">
      <formula>NOT(ISERROR(SEARCH("Muy Baja",H40)))</formula>
    </cfRule>
    <cfRule type="containsText" dxfId="772" priority="18" operator="containsText" text="Baja">
      <formula>NOT(ISERROR(SEARCH("Baja",H40)))</formula>
    </cfRule>
    <cfRule type="containsText" dxfId="771" priority="19" operator="containsText" text="Muy Alta">
      <formula>NOT(ISERROR(SEARCH("Muy Alta",H40)))</formula>
    </cfRule>
    <cfRule type="containsText" dxfId="770" priority="20" operator="containsText" text="Alta">
      <formula>NOT(ISERROR(SEARCH("Alta",H40)))</formula>
    </cfRule>
    <cfRule type="containsText" dxfId="769" priority="21" operator="containsText" text="Media">
      <formula>NOT(ISERROR(SEARCH("Media",H40)))</formula>
    </cfRule>
    <cfRule type="containsText" dxfId="768" priority="22" operator="containsText" text="Media">
      <formula>NOT(ISERROR(SEARCH("Media",H40)))</formula>
    </cfRule>
    <cfRule type="containsText" dxfId="767" priority="23" operator="containsText" text="Media">
      <formula>NOT(ISERROR(SEARCH("Media",H40)))</formula>
    </cfRule>
    <cfRule type="containsText" dxfId="766" priority="24" operator="containsText" text="Muy Baja">
      <formula>NOT(ISERROR(SEARCH("Muy Baja",H40)))</formula>
    </cfRule>
    <cfRule type="containsText" dxfId="765" priority="25" operator="containsText" text="Baja">
      <formula>NOT(ISERROR(SEARCH("Baja",H40)))</formula>
    </cfRule>
    <cfRule type="containsText" dxfId="764" priority="26" operator="containsText" text="Muy Baja">
      <formula>NOT(ISERROR(SEARCH("Muy Baja",H40)))</formula>
    </cfRule>
    <cfRule type="containsText" dxfId="763" priority="27" operator="containsText" text="Muy Baja">
      <formula>NOT(ISERROR(SEARCH("Muy Baja",H40)))</formula>
    </cfRule>
    <cfRule type="containsText" dxfId="762" priority="28" operator="containsText" text="Muy Baja">
      <formula>NOT(ISERROR(SEARCH("Muy Baja",H40)))</formula>
    </cfRule>
    <cfRule type="containsText" dxfId="761" priority="29" operator="containsText" text="Muy Baja'Tabla probabilidad'!">
      <formula>NOT(ISERROR(SEARCH("Muy Baja'Tabla probabilidad'!",H40)))</formula>
    </cfRule>
    <cfRule type="containsText" dxfId="760" priority="30" operator="containsText" text="Muy bajo">
      <formula>NOT(ISERROR(SEARCH("Muy bajo",H40)))</formula>
    </cfRule>
    <cfRule type="containsText" dxfId="759" priority="31" operator="containsText" text="Alta">
      <formula>NOT(ISERROR(SEARCH("Alta",H40)))</formula>
    </cfRule>
    <cfRule type="containsText" dxfId="758" priority="32" operator="containsText" text="Media">
      <formula>NOT(ISERROR(SEARCH("Media",H40)))</formula>
    </cfRule>
    <cfRule type="containsText" dxfId="757" priority="33" operator="containsText" text="Baja">
      <formula>NOT(ISERROR(SEARCH("Baja",H40)))</formula>
    </cfRule>
    <cfRule type="containsText" dxfId="756" priority="34" operator="containsText" text="Muy baja">
      <formula>NOT(ISERROR(SEARCH("Muy baja",H40)))</formula>
    </cfRule>
    <cfRule type="cellIs" dxfId="755" priority="35" operator="between">
      <formula>1</formula>
      <formula>2</formula>
    </cfRule>
    <cfRule type="cellIs" dxfId="754" priority="36" operator="between">
      <formula>0</formula>
      <formula>2</formula>
    </cfRule>
  </conditionalFormatting>
  <conditionalFormatting sqref="K40:K49">
    <cfRule type="containsText" dxfId="753" priority="37" operator="containsText" text="Catastrófico">
      <formula>NOT(ISERROR(SEARCH("Catastrófico",K40)))</formula>
    </cfRule>
    <cfRule type="containsText" dxfId="752" priority="38" operator="containsText" text="Mayor">
      <formula>NOT(ISERROR(SEARCH("Mayor",K40)))</formula>
    </cfRule>
    <cfRule type="containsText" dxfId="751" priority="39" operator="containsText" text="Alta">
      <formula>NOT(ISERROR(SEARCH("Alta",K40)))</formula>
    </cfRule>
    <cfRule type="containsText" dxfId="750" priority="40" operator="containsText" text="Moderado">
      <formula>NOT(ISERROR(SEARCH("Moderado",K40)))</formula>
    </cfRule>
    <cfRule type="containsText" dxfId="749" priority="41" operator="containsText" text="Menor">
      <formula>NOT(ISERROR(SEARCH("Menor",K40)))</formula>
    </cfRule>
    <cfRule type="containsText" dxfId="748" priority="42" operator="containsText" text="Leve">
      <formula>NOT(ISERROR(SEARCH("Leve",K40)))</formula>
    </cfRule>
  </conditionalFormatting>
  <conditionalFormatting sqref="M40">
    <cfRule type="containsText" dxfId="747" priority="11" operator="containsText" text="Catastrófico">
      <formula>NOT(ISERROR(SEARCH("Catastrófico",M40)))</formula>
    </cfRule>
    <cfRule type="containsText" dxfId="746" priority="12" operator="containsText" text="Mayor">
      <formula>NOT(ISERROR(SEARCH("Mayor",M40)))</formula>
    </cfRule>
    <cfRule type="containsText" dxfId="745" priority="13" operator="containsText" text="Alta">
      <formula>NOT(ISERROR(SEARCH("Alta",M40)))</formula>
    </cfRule>
    <cfRule type="containsText" dxfId="744" priority="14" operator="containsText" text="Moderado">
      <formula>NOT(ISERROR(SEARCH("Moderado",M40)))</formula>
    </cfRule>
    <cfRule type="containsText" dxfId="743" priority="15" operator="containsText" text="Menor">
      <formula>NOT(ISERROR(SEARCH("Menor",M40)))</formula>
    </cfRule>
    <cfRule type="containsText" dxfId="742" priority="16" operator="containsText" text="Leve">
      <formula>NOT(ISERROR(SEARCH("Leve",M40)))</formula>
    </cfRule>
  </conditionalFormatting>
  <conditionalFormatting sqref="N40:O40">
    <cfRule type="containsText" dxfId="741" priority="1" operator="containsText" text="Extremo">
      <formula>NOT(ISERROR(SEARCH("Extremo",N40)))</formula>
    </cfRule>
    <cfRule type="containsText" dxfId="740" priority="2" operator="containsText" text="Alto">
      <formula>NOT(ISERROR(SEARCH("Alto",N40)))</formula>
    </cfRule>
    <cfRule type="containsText" dxfId="739" priority="3" operator="containsText" text="Bajo">
      <formula>NOT(ISERROR(SEARCH("Bajo",N40)))</formula>
    </cfRule>
    <cfRule type="containsText" dxfId="738" priority="4" operator="containsText" text="Moderado">
      <formula>NOT(ISERROR(SEARCH("Moderado",N40)))</formula>
    </cfRule>
  </conditionalFormatting>
  <dataValidations count="2">
    <dataValidation type="list" allowBlank="1" showInputMessage="1" showErrorMessage="1" sqref="J40:J49" xr:uid="{239556B4-67C0-4A73-ACF3-B114640184F4}"/>
    <dataValidation type="list" allowBlank="1" showInputMessage="1" showErrorMessage="1" sqref="I40:I49" xr:uid="{B7E603D6-9C00-43FA-A792-F62BBE2776AD}"/>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79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96"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40"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541"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I10:I39 I50:I69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 J50:J69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zoomScale="80" zoomScaleNormal="80" zoomScalePageLayoutView="70" workbookViewId="0">
      <selection activeCell="C44" sqref="C44"/>
    </sheetView>
  </sheetViews>
  <sheetFormatPr defaultColWidth="11.42578125" defaultRowHeight="15"/>
  <cols>
    <col min="1" max="1" width="7" customWidth="1"/>
    <col min="2" max="2" width="35.855468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373"/>
      <c r="B1" s="374"/>
      <c r="C1" s="374"/>
      <c r="D1" s="253"/>
      <c r="E1" s="450"/>
      <c r="F1" s="450"/>
      <c r="G1" s="450"/>
      <c r="H1" s="450"/>
      <c r="I1" s="450"/>
      <c r="J1" s="450"/>
      <c r="K1" s="450"/>
      <c r="L1" s="450"/>
      <c r="M1" s="450"/>
      <c r="N1" s="450"/>
      <c r="O1" s="450"/>
      <c r="P1" s="450"/>
      <c r="Q1" s="450"/>
      <c r="R1" s="450"/>
      <c r="S1" s="450"/>
      <c r="T1" s="450"/>
      <c r="U1" s="450"/>
      <c r="V1" s="45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375"/>
      <c r="B2" s="376"/>
      <c r="C2" s="376"/>
      <c r="D2" s="255"/>
      <c r="E2" s="450"/>
      <c r="F2" s="450"/>
      <c r="G2" s="450"/>
      <c r="H2" s="450"/>
      <c r="I2" s="450"/>
      <c r="J2" s="450"/>
      <c r="K2" s="450"/>
      <c r="L2" s="450"/>
      <c r="M2" s="450"/>
      <c r="N2" s="450"/>
      <c r="O2" s="450"/>
      <c r="P2" s="450"/>
      <c r="Q2" s="450"/>
      <c r="R2" s="450"/>
      <c r="S2" s="450"/>
      <c r="T2" s="450"/>
      <c r="U2" s="450"/>
      <c r="V2" s="45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57"/>
      <c r="B3" s="258"/>
      <c r="C3" s="258"/>
      <c r="D3" s="255"/>
      <c r="E3" s="450"/>
      <c r="F3" s="450"/>
      <c r="G3" s="450"/>
      <c r="H3" s="450"/>
      <c r="I3" s="450"/>
      <c r="J3" s="450"/>
      <c r="K3" s="450"/>
      <c r="L3" s="450"/>
      <c r="M3" s="450"/>
      <c r="N3" s="450"/>
      <c r="O3" s="450"/>
      <c r="P3" s="450"/>
      <c r="Q3" s="450"/>
      <c r="R3" s="450"/>
      <c r="S3" s="450"/>
      <c r="T3" s="450"/>
      <c r="U3" s="450"/>
      <c r="V3" s="45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11" t="s">
        <v>266</v>
      </c>
      <c r="B4" s="411"/>
      <c r="C4" s="411"/>
      <c r="D4" s="451" t="s">
        <v>5</v>
      </c>
      <c r="E4" s="451"/>
      <c r="F4" s="451"/>
      <c r="G4" s="451"/>
      <c r="H4" s="451"/>
      <c r="I4" s="451"/>
      <c r="J4" s="451"/>
      <c r="K4" s="451"/>
      <c r="L4" s="451"/>
      <c r="M4" s="451"/>
      <c r="N4" s="451"/>
      <c r="O4" s="451"/>
      <c r="P4" s="451"/>
      <c r="Q4" s="451"/>
      <c r="R4" s="451"/>
      <c r="S4" s="451"/>
      <c r="T4" s="451"/>
      <c r="U4" s="451"/>
      <c r="V4" s="451"/>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11" t="s">
        <v>267</v>
      </c>
      <c r="B5" s="411"/>
      <c r="C5" s="411"/>
      <c r="D5" s="451" t="s">
        <v>268</v>
      </c>
      <c r="E5" s="451"/>
      <c r="F5" s="451"/>
      <c r="G5" s="451"/>
      <c r="H5" s="451"/>
      <c r="I5" s="451"/>
      <c r="J5" s="451"/>
      <c r="K5" s="451"/>
      <c r="L5" s="451"/>
      <c r="M5" s="451"/>
      <c r="N5" s="451"/>
      <c r="O5" s="451"/>
      <c r="P5" s="451"/>
      <c r="Q5" s="451"/>
      <c r="R5" s="451"/>
      <c r="S5" s="451"/>
      <c r="T5" s="451"/>
      <c r="U5" s="451"/>
      <c r="V5" s="45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11" t="s">
        <v>269</v>
      </c>
      <c r="B6" s="411"/>
      <c r="C6" s="411"/>
      <c r="D6" s="451" t="s">
        <v>270</v>
      </c>
      <c r="E6" s="451"/>
      <c r="F6" s="451"/>
      <c r="G6" s="451"/>
      <c r="H6" s="451"/>
      <c r="I6" s="451"/>
      <c r="J6" s="451"/>
      <c r="K6" s="451"/>
      <c r="L6" s="451"/>
      <c r="M6" s="451"/>
      <c r="N6" s="451"/>
      <c r="O6" s="451"/>
      <c r="P6" s="451"/>
      <c r="Q6" s="451"/>
      <c r="R6" s="451"/>
      <c r="S6" s="451"/>
      <c r="T6" s="451"/>
      <c r="U6" s="451"/>
      <c r="V6" s="451"/>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55" t="s">
        <v>271</v>
      </c>
      <c r="B7" s="455"/>
      <c r="C7" s="455"/>
      <c r="D7" s="457" t="s">
        <v>337</v>
      </c>
      <c r="E7" s="422"/>
      <c r="F7" s="422"/>
      <c r="G7" s="422"/>
      <c r="H7" s="422"/>
      <c r="I7" s="422"/>
      <c r="J7" s="422"/>
      <c r="K7" s="422"/>
      <c r="L7" s="422"/>
      <c r="M7" s="422"/>
      <c r="N7" s="422"/>
      <c r="O7" s="422"/>
      <c r="P7" s="422"/>
      <c r="Q7" s="422"/>
      <c r="R7" s="423"/>
      <c r="S7" s="191"/>
      <c r="T7" s="456" t="s">
        <v>338</v>
      </c>
      <c r="U7" s="456"/>
      <c r="V7" s="45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58" t="s">
        <v>276</v>
      </c>
      <c r="B8" s="455" t="s">
        <v>339</v>
      </c>
      <c r="C8" s="460" t="s">
        <v>272</v>
      </c>
      <c r="D8" s="462" t="s">
        <v>340</v>
      </c>
      <c r="E8" s="464" t="s">
        <v>241</v>
      </c>
      <c r="F8" s="465" t="s">
        <v>341</v>
      </c>
      <c r="G8" s="466"/>
      <c r="H8" s="466"/>
      <c r="I8" s="466"/>
      <c r="J8" s="466"/>
      <c r="K8" s="467"/>
      <c r="L8" s="465" t="s">
        <v>342</v>
      </c>
      <c r="M8" s="466"/>
      <c r="N8" s="466"/>
      <c r="O8" s="466"/>
      <c r="P8" s="466"/>
      <c r="Q8" s="466"/>
      <c r="R8" s="466"/>
      <c r="S8" s="467"/>
      <c r="T8" s="47"/>
      <c r="U8" s="48"/>
      <c r="V8" s="69" t="s">
        <v>343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7"/>
      <c r="B9" s="459"/>
      <c r="C9" s="461"/>
      <c r="D9" s="463"/>
      <c r="E9" s="400"/>
      <c r="F9" s="38" t="s">
        <v>243</v>
      </c>
      <c r="G9" s="38" t="s">
        <v>245</v>
      </c>
      <c r="H9" s="38" t="s">
        <v>344</v>
      </c>
      <c r="I9" s="38" t="s">
        <v>247</v>
      </c>
      <c r="J9" s="91" t="s">
        <v>345</v>
      </c>
      <c r="K9" s="38" t="s">
        <v>253</v>
      </c>
      <c r="L9" s="38" t="s">
        <v>346</v>
      </c>
      <c r="M9" s="88" t="s">
        <v>250</v>
      </c>
      <c r="N9" s="38" t="s">
        <v>347</v>
      </c>
      <c r="O9" s="38" t="s">
        <v>348</v>
      </c>
      <c r="P9" s="38" t="s">
        <v>349</v>
      </c>
      <c r="Q9" s="38" t="s">
        <v>350</v>
      </c>
      <c r="R9" s="91" t="s">
        <v>345</v>
      </c>
      <c r="S9" s="38" t="s">
        <v>351</v>
      </c>
      <c r="T9" s="41" t="s">
        <v>255</v>
      </c>
      <c r="U9" s="41" t="s">
        <v>257</v>
      </c>
      <c r="V9" s="42" t="s">
        <v>352</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24">
        <f>'5- Identificación de Riesgos'!A10</f>
        <v>1</v>
      </c>
      <c r="B10" s="391" t="str">
        <f>'5- Identificación de Riesgos'!B10</f>
        <v xml:space="preserve">Incumplimiento de los requisitos legales del SG-SST </v>
      </c>
      <c r="C10" s="123" t="str">
        <f>'5- Identificación de Riesgos'!D10</f>
        <v>1. Desconocimiento de los requisitos legales para la implementación del SG-SST</v>
      </c>
      <c r="D10" s="117"/>
      <c r="E10" s="180" t="s">
        <v>353</v>
      </c>
      <c r="F10" s="102" t="s">
        <v>354</v>
      </c>
      <c r="G10" s="102" t="s">
        <v>354</v>
      </c>
      <c r="H10" s="102" t="s">
        <v>354</v>
      </c>
      <c r="I10" s="102" t="s">
        <v>354</v>
      </c>
      <c r="J10" s="109">
        <f>COUNTIF(F10:I10,"SI")/4</f>
        <v>1</v>
      </c>
      <c r="K10" s="452">
        <f>AVERAGE(J10:J19)</f>
        <v>0.1</v>
      </c>
      <c r="L10" s="102" t="str">
        <f>'5- Identificación de Riesgos'!I10</f>
        <v>Afectación Económica</v>
      </c>
      <c r="M10" s="110" t="s">
        <v>355</v>
      </c>
      <c r="N10" s="102" t="s">
        <v>354</v>
      </c>
      <c r="O10" s="102" t="s">
        <v>354</v>
      </c>
      <c r="P10" s="102" t="s">
        <v>354</v>
      </c>
      <c r="Q10" s="102" t="s">
        <v>354</v>
      </c>
      <c r="R10" s="109">
        <f>SUM(COUNTIF(N10,"SI")*25%,COUNTIF(O10,"SI")*40%,COUNTIF(P10,"SI")*25%,COUNTIF(Q10,"SI")*10%)</f>
        <v>1</v>
      </c>
      <c r="S10" s="452">
        <f>AVERAGE(R10:R19)</f>
        <v>0.13500000000000001</v>
      </c>
      <c r="T10" s="43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388" t="str">
        <f>CONCATENATE(VLOOKUP((LEFT(T10,LEN(T10)-4)&amp;LEFT(U10,LEN(U10)-4)),'9- Matriz de Calor '!$D$18:$E$42,2,0)," - ",RIGHT(T10,1)*RIGHT(U10,1))</f>
        <v>Moderado - 9</v>
      </c>
    </row>
    <row r="11" spans="1:278" ht="91.5" customHeight="1">
      <c r="A11" s="425"/>
      <c r="B11" s="392"/>
      <c r="C11" s="123" t="str">
        <f>'5- Identificación de Riesgos'!D11</f>
        <v>2. Insuficientes recursos técnicos, humanos y financieros para la implementación del SG-SST</v>
      </c>
      <c r="D11" s="113"/>
      <c r="E11" s="181"/>
      <c r="F11" s="105"/>
      <c r="G11" s="105"/>
      <c r="H11" s="105"/>
      <c r="I11" s="105"/>
      <c r="J11" s="107">
        <f t="shared" ref="J11:J29" si="0">COUNTIF(F11:I11,"SI")/4</f>
        <v>0</v>
      </c>
      <c r="K11" s="453"/>
      <c r="L11" s="103" t="str">
        <f>'5- Identificación de Riesgos'!I11</f>
        <v>Afectación de reputacion,imagén,  credibilidad, satisfacción de usuarios y PI</v>
      </c>
      <c r="M11" s="179" t="s">
        <v>356</v>
      </c>
      <c r="N11" s="103" t="s">
        <v>357</v>
      </c>
      <c r="O11" s="103" t="s">
        <v>357</v>
      </c>
      <c r="P11" s="103" t="s">
        <v>354</v>
      </c>
      <c r="Q11" s="103" t="s">
        <v>354</v>
      </c>
      <c r="R11" s="107">
        <f t="shared" ref="R11:R29" si="1">SUM(COUNTIF(N11,"SI")*25%,COUNTIF(O11,"SI")*40%,COUNTIF(P11,"SI")*25%,COUNTIF(Q11,"SI")*10%)</f>
        <v>0.35</v>
      </c>
      <c r="S11" s="453"/>
      <c r="T11" s="408"/>
      <c r="U11" s="392"/>
      <c r="V11" s="389"/>
    </row>
    <row r="12" spans="1:278" ht="51.75" customHeight="1">
      <c r="A12" s="425"/>
      <c r="B12" s="392"/>
      <c r="C12" s="123" t="str">
        <f>'5- Identificación de Riesgos'!D12</f>
        <v>3. Falta de competencias del personal contratado.</v>
      </c>
      <c r="D12" s="113"/>
      <c r="E12" s="181"/>
      <c r="F12" s="103"/>
      <c r="G12" s="103"/>
      <c r="H12" s="103"/>
      <c r="I12" s="103"/>
      <c r="J12" s="107">
        <f t="shared" si="0"/>
        <v>0</v>
      </c>
      <c r="K12" s="453"/>
      <c r="L12" s="103" t="str">
        <f>'5- Identificación de Riesgos'!I12</f>
        <v>Incumplimiento de las metas establecidas</v>
      </c>
      <c r="M12" s="111" t="s">
        <v>358</v>
      </c>
      <c r="N12" s="105"/>
      <c r="O12" s="105"/>
      <c r="P12" s="105"/>
      <c r="Q12" s="105"/>
      <c r="R12" s="107">
        <f t="shared" si="1"/>
        <v>0</v>
      </c>
      <c r="S12" s="453"/>
      <c r="T12" s="408"/>
      <c r="U12" s="392"/>
      <c r="V12" s="389"/>
    </row>
    <row r="13" spans="1:278" ht="30" customHeight="1">
      <c r="A13" s="425"/>
      <c r="B13" s="392"/>
      <c r="C13" s="123" t="str">
        <f>'5- Identificación de Riesgos'!D13</f>
        <v>4. Rotación de Coordinadores de SG-SST del Nivel Central, Seccionales y Coordinaciones Administrativas</v>
      </c>
      <c r="D13" s="113"/>
      <c r="E13" s="182"/>
      <c r="F13" s="103"/>
      <c r="G13" s="103"/>
      <c r="H13" s="103"/>
      <c r="I13" s="103"/>
      <c r="J13" s="107">
        <f t="shared" si="0"/>
        <v>0</v>
      </c>
      <c r="K13" s="453"/>
      <c r="L13" s="103">
        <f>'5- Identificación de Riesgos'!I13</f>
        <v>0</v>
      </c>
      <c r="M13" s="111"/>
      <c r="N13" s="103"/>
      <c r="O13" s="103"/>
      <c r="P13" s="103"/>
      <c r="Q13" s="103"/>
      <c r="R13" s="107">
        <f t="shared" si="1"/>
        <v>0</v>
      </c>
      <c r="S13" s="453"/>
      <c r="T13" s="408"/>
      <c r="U13" s="392"/>
      <c r="V13" s="389"/>
    </row>
    <row r="14" spans="1:278">
      <c r="A14" s="425"/>
      <c r="B14" s="392"/>
      <c r="C14" s="123">
        <f>'5- Identificación de Riesgos'!D14</f>
        <v>0</v>
      </c>
      <c r="D14" s="113"/>
      <c r="E14" s="111"/>
      <c r="F14" s="103"/>
      <c r="G14" s="103"/>
      <c r="H14" s="103"/>
      <c r="I14" s="103"/>
      <c r="J14" s="107">
        <f t="shared" si="0"/>
        <v>0</v>
      </c>
      <c r="K14" s="453"/>
      <c r="L14" s="103">
        <f>'5- Identificación de Riesgos'!I14</f>
        <v>0</v>
      </c>
      <c r="M14" s="111"/>
      <c r="N14" s="103"/>
      <c r="O14" s="103"/>
      <c r="P14" s="103"/>
      <c r="Q14" s="103"/>
      <c r="R14" s="107">
        <f t="shared" si="1"/>
        <v>0</v>
      </c>
      <c r="S14" s="453"/>
      <c r="T14" s="408"/>
      <c r="U14" s="392"/>
      <c r="V14" s="389"/>
    </row>
    <row r="15" spans="1:278">
      <c r="A15" s="425"/>
      <c r="B15" s="392"/>
      <c r="C15" s="123">
        <f>'5- Identificación de Riesgos'!D15</f>
        <v>0</v>
      </c>
      <c r="D15" s="113"/>
      <c r="E15" s="111"/>
      <c r="F15" s="103"/>
      <c r="G15" s="103"/>
      <c r="H15" s="103"/>
      <c r="I15" s="103"/>
      <c r="J15" s="107">
        <f t="shared" si="0"/>
        <v>0</v>
      </c>
      <c r="K15" s="453"/>
      <c r="L15" s="103">
        <f>'5- Identificación de Riesgos'!I15</f>
        <v>0</v>
      </c>
      <c r="M15" s="130"/>
      <c r="N15" s="103"/>
      <c r="O15" s="103"/>
      <c r="P15" s="103"/>
      <c r="Q15" s="103"/>
      <c r="R15" s="107">
        <f t="shared" si="1"/>
        <v>0</v>
      </c>
      <c r="S15" s="453"/>
      <c r="T15" s="408"/>
      <c r="U15" s="392"/>
      <c r="V15" s="389"/>
    </row>
    <row r="16" spans="1:278">
      <c r="A16" s="425"/>
      <c r="B16" s="392"/>
      <c r="C16" s="123">
        <f>'5- Identificación de Riesgos'!D16</f>
        <v>0</v>
      </c>
      <c r="D16" s="113"/>
      <c r="E16" s="111"/>
      <c r="F16" s="103"/>
      <c r="G16" s="103"/>
      <c r="H16" s="103"/>
      <c r="I16" s="103"/>
      <c r="J16" s="107">
        <f t="shared" si="0"/>
        <v>0</v>
      </c>
      <c r="K16" s="453"/>
      <c r="L16" s="103">
        <f>'5- Identificación de Riesgos'!I16</f>
        <v>0</v>
      </c>
      <c r="M16" s="130"/>
      <c r="N16" s="103"/>
      <c r="O16" s="103"/>
      <c r="P16" s="103"/>
      <c r="Q16" s="103"/>
      <c r="R16" s="107">
        <f t="shared" si="1"/>
        <v>0</v>
      </c>
      <c r="S16" s="453"/>
      <c r="T16" s="408"/>
      <c r="U16" s="392"/>
      <c r="V16" s="389"/>
    </row>
    <row r="17" spans="1:22">
      <c r="A17" s="425"/>
      <c r="B17" s="392"/>
      <c r="C17" s="123">
        <f>'5- Identificación de Riesgos'!D17</f>
        <v>0</v>
      </c>
      <c r="D17" s="113"/>
      <c r="E17" s="111"/>
      <c r="F17" s="103"/>
      <c r="G17" s="103"/>
      <c r="H17" s="103"/>
      <c r="I17" s="103"/>
      <c r="J17" s="107">
        <f t="shared" si="0"/>
        <v>0</v>
      </c>
      <c r="K17" s="453"/>
      <c r="L17" s="103">
        <f>'5- Identificación de Riesgos'!I17</f>
        <v>0</v>
      </c>
      <c r="M17" s="130"/>
      <c r="N17" s="103"/>
      <c r="O17" s="103"/>
      <c r="P17" s="103"/>
      <c r="Q17" s="103"/>
      <c r="R17" s="107">
        <f t="shared" si="1"/>
        <v>0</v>
      </c>
      <c r="S17" s="453"/>
      <c r="T17" s="408"/>
      <c r="U17" s="392"/>
      <c r="V17" s="389"/>
    </row>
    <row r="18" spans="1:22">
      <c r="A18" s="425"/>
      <c r="B18" s="392"/>
      <c r="C18" s="123">
        <f>'5- Identificación de Riesgos'!D18</f>
        <v>0</v>
      </c>
      <c r="D18" s="113"/>
      <c r="E18" s="111"/>
      <c r="F18" s="103"/>
      <c r="G18" s="103"/>
      <c r="H18" s="103"/>
      <c r="I18" s="103"/>
      <c r="J18" s="107">
        <f t="shared" si="0"/>
        <v>0</v>
      </c>
      <c r="K18" s="453"/>
      <c r="L18" s="103">
        <f>'5- Identificación de Riesgos'!I18</f>
        <v>0</v>
      </c>
      <c r="M18" s="130"/>
      <c r="N18" s="103"/>
      <c r="O18" s="103"/>
      <c r="P18" s="103"/>
      <c r="Q18" s="103"/>
      <c r="R18" s="107">
        <f t="shared" si="1"/>
        <v>0</v>
      </c>
      <c r="S18" s="453"/>
      <c r="T18" s="408"/>
      <c r="U18" s="392"/>
      <c r="V18" s="389"/>
    </row>
    <row r="19" spans="1:22" ht="15.75" thickBot="1">
      <c r="A19" s="426"/>
      <c r="B19" s="393"/>
      <c r="C19" s="123">
        <f>'5- Identificación de Riesgos'!D19</f>
        <v>0</v>
      </c>
      <c r="D19" s="114"/>
      <c r="E19" s="125"/>
      <c r="F19" s="104"/>
      <c r="G19" s="104"/>
      <c r="H19" s="104"/>
      <c r="I19" s="104"/>
      <c r="J19" s="108">
        <f t="shared" si="0"/>
        <v>0</v>
      </c>
      <c r="K19" s="454"/>
      <c r="L19" s="104">
        <f>'5- Identificación de Riesgos'!I19</f>
        <v>0</v>
      </c>
      <c r="M19" s="131"/>
      <c r="N19" s="104"/>
      <c r="O19" s="104"/>
      <c r="P19" s="104"/>
      <c r="Q19" s="104"/>
      <c r="R19" s="108">
        <f t="shared" si="1"/>
        <v>0</v>
      </c>
      <c r="S19" s="454"/>
      <c r="T19" s="409"/>
      <c r="U19" s="393"/>
      <c r="V19" s="390"/>
    </row>
    <row r="20" spans="1:22" ht="51">
      <c r="A20" s="424">
        <f>'5- Identificación de Riesgos'!A20</f>
        <v>2</v>
      </c>
      <c r="B20" s="391" t="str">
        <f>'5- Identificación de Riesgos'!B20</f>
        <v>Incumplimiento Plan Trabajo de SG-SST</v>
      </c>
      <c r="C20" s="122" t="str">
        <f>'5- Identificación de Riesgos'!D20</f>
        <v>1. Falta de recursos técnicos y financieros para la implementación del SG-SST.</v>
      </c>
      <c r="D20" s="117"/>
      <c r="E20" s="110"/>
      <c r="F20" s="102" t="s">
        <v>357</v>
      </c>
      <c r="G20" s="102" t="s">
        <v>354</v>
      </c>
      <c r="H20" s="102" t="s">
        <v>357</v>
      </c>
      <c r="I20" s="102" t="s">
        <v>357</v>
      </c>
      <c r="J20" s="109">
        <f t="shared" si="0"/>
        <v>0.25</v>
      </c>
      <c r="K20" s="452">
        <f>AVERAGE(J20:J29)</f>
        <v>0.125</v>
      </c>
      <c r="L20" s="102" t="str">
        <f>'5- Identificación de Riesgos'!I20</f>
        <v>Afectación Económica</v>
      </c>
      <c r="M20" s="110" t="s">
        <v>355</v>
      </c>
      <c r="N20" s="102" t="s">
        <v>354</v>
      </c>
      <c r="O20" s="102" t="s">
        <v>354</v>
      </c>
      <c r="P20" s="102" t="s">
        <v>354</v>
      </c>
      <c r="Q20" s="102" t="s">
        <v>354</v>
      </c>
      <c r="R20" s="109">
        <f t="shared" si="1"/>
        <v>1</v>
      </c>
      <c r="S20" s="452">
        <f t="shared" ref="S20" si="2">AVERAGE(R20:R29)</f>
        <v>0.13500000000000001</v>
      </c>
      <c r="T20" s="43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88" t="str">
        <f>CONCATENATE(VLOOKUP((LEFT(T20,LEN(T20)-4)&amp;LEFT(U20,LEN(U20)-4)),'9- Matriz de Calor '!$D$18:$E$42,2,0)," - ",RIGHT(T20,1)*RIGHT(U20,1))</f>
        <v>Moderado - 3</v>
      </c>
    </row>
    <row r="21" spans="1:22" ht="60">
      <c r="A21" s="425"/>
      <c r="B21" s="392"/>
      <c r="C21" s="123" t="str">
        <f>'5- Identificación de Riesgos'!D21</f>
        <v>2. Falta de seguimiento y control a la ejecución del plan anual SST.</v>
      </c>
      <c r="D21" s="113"/>
      <c r="E21" s="111"/>
      <c r="F21" s="103" t="s">
        <v>357</v>
      </c>
      <c r="G21" s="103" t="s">
        <v>357</v>
      </c>
      <c r="H21" s="103" t="s">
        <v>357</v>
      </c>
      <c r="I21" s="103" t="s">
        <v>357</v>
      </c>
      <c r="J21" s="107">
        <f t="shared" si="0"/>
        <v>0</v>
      </c>
      <c r="K21" s="453"/>
      <c r="L21" s="103" t="str">
        <f>'5- Identificación de Riesgos'!I21</f>
        <v>Afectación de reputacion,imagén,  credibilidad, satisfacción de usuarios y PI</v>
      </c>
      <c r="M21" s="179" t="s">
        <v>356</v>
      </c>
      <c r="N21" s="103" t="s">
        <v>357</v>
      </c>
      <c r="O21" s="103" t="s">
        <v>357</v>
      </c>
      <c r="P21" s="103" t="s">
        <v>354</v>
      </c>
      <c r="Q21" s="103" t="s">
        <v>354</v>
      </c>
      <c r="R21" s="107">
        <f t="shared" si="1"/>
        <v>0.35</v>
      </c>
      <c r="S21" s="453"/>
      <c r="T21" s="408"/>
      <c r="U21" s="392"/>
      <c r="V21" s="389"/>
    </row>
    <row r="22" spans="1:22" ht="45">
      <c r="A22" s="425"/>
      <c r="B22" s="392"/>
      <c r="C22" s="123" t="str">
        <f>'5- Identificación de Riesgos'!D22</f>
        <v>3. Perfil inadecuado para el cargo o alta rotación de servidores judiciales con rol y responsabilidades del SG-SST.</v>
      </c>
      <c r="D22" s="113"/>
      <c r="E22" s="111"/>
      <c r="F22" s="103" t="s">
        <v>354</v>
      </c>
      <c r="G22" s="103" t="s">
        <v>354</v>
      </c>
      <c r="H22" s="103" t="s">
        <v>354</v>
      </c>
      <c r="I22" s="103" t="s">
        <v>354</v>
      </c>
      <c r="J22" s="107">
        <f t="shared" si="0"/>
        <v>1</v>
      </c>
      <c r="K22" s="453"/>
      <c r="L22" s="103" t="str">
        <f>'5- Identificación de Riesgos'!I22</f>
        <v>Incumplimiento de las metas establecidas</v>
      </c>
      <c r="M22" s="111" t="s">
        <v>358</v>
      </c>
      <c r="N22" s="105"/>
      <c r="O22" s="105"/>
      <c r="P22" s="105"/>
      <c r="Q22" s="105"/>
      <c r="R22" s="107">
        <f t="shared" si="1"/>
        <v>0</v>
      </c>
      <c r="S22" s="453"/>
      <c r="T22" s="408"/>
      <c r="U22" s="392"/>
      <c r="V22" s="389"/>
    </row>
    <row r="23" spans="1:22" ht="30">
      <c r="A23" s="425"/>
      <c r="B23" s="392"/>
      <c r="C23" s="123" t="str">
        <f>'5- Identificación de Riesgos'!D23</f>
        <v>4. Baja participación e interés de los grupos del apoyo del SG-SST.</v>
      </c>
      <c r="D23" s="113"/>
      <c r="E23" s="111"/>
      <c r="F23" s="103"/>
      <c r="G23" s="103"/>
      <c r="H23" s="103"/>
      <c r="I23" s="103"/>
      <c r="J23" s="107">
        <f t="shared" si="0"/>
        <v>0</v>
      </c>
      <c r="K23" s="453"/>
      <c r="L23" s="103">
        <f>'5- Identificación de Riesgos'!I23</f>
        <v>0</v>
      </c>
      <c r="M23" s="130"/>
      <c r="N23" s="103"/>
      <c r="O23" s="103"/>
      <c r="P23" s="103"/>
      <c r="Q23" s="103"/>
      <c r="R23" s="107">
        <f t="shared" si="1"/>
        <v>0</v>
      </c>
      <c r="S23" s="453"/>
      <c r="T23" s="408"/>
      <c r="U23" s="392"/>
      <c r="V23" s="389"/>
    </row>
    <row r="24" spans="1:22">
      <c r="A24" s="425"/>
      <c r="B24" s="392"/>
      <c r="C24" s="123">
        <f>'5- Identificación de Riesgos'!D24</f>
        <v>0</v>
      </c>
      <c r="D24" s="113"/>
      <c r="E24" s="113"/>
      <c r="F24" s="103"/>
      <c r="G24" s="103"/>
      <c r="H24" s="103"/>
      <c r="I24" s="103"/>
      <c r="J24" s="107">
        <f t="shared" si="0"/>
        <v>0</v>
      </c>
      <c r="K24" s="453"/>
      <c r="L24" s="103">
        <f>'5- Identificación de Riesgos'!I24</f>
        <v>0</v>
      </c>
      <c r="M24" s="130"/>
      <c r="N24" s="103"/>
      <c r="O24" s="103"/>
      <c r="P24" s="103"/>
      <c r="Q24" s="103"/>
      <c r="R24" s="107">
        <f t="shared" si="1"/>
        <v>0</v>
      </c>
      <c r="S24" s="453"/>
      <c r="T24" s="408"/>
      <c r="U24" s="392"/>
      <c r="V24" s="389"/>
    </row>
    <row r="25" spans="1:22">
      <c r="A25" s="425"/>
      <c r="B25" s="392"/>
      <c r="C25" s="123">
        <f>'5- Identificación de Riesgos'!D25</f>
        <v>0</v>
      </c>
      <c r="D25" s="113"/>
      <c r="E25" s="111"/>
      <c r="F25" s="103"/>
      <c r="G25" s="103"/>
      <c r="H25" s="103"/>
      <c r="I25" s="103"/>
      <c r="J25" s="107">
        <f t="shared" si="0"/>
        <v>0</v>
      </c>
      <c r="K25" s="453"/>
      <c r="L25" s="103">
        <f>'5- Identificación de Riesgos'!I25</f>
        <v>0</v>
      </c>
      <c r="M25" s="130"/>
      <c r="N25" s="103"/>
      <c r="O25" s="103"/>
      <c r="P25" s="103"/>
      <c r="Q25" s="103"/>
      <c r="R25" s="107">
        <f t="shared" si="1"/>
        <v>0</v>
      </c>
      <c r="S25" s="453"/>
      <c r="T25" s="408"/>
      <c r="U25" s="392"/>
      <c r="V25" s="389"/>
    </row>
    <row r="26" spans="1:22">
      <c r="A26" s="425"/>
      <c r="B26" s="392"/>
      <c r="C26" s="123">
        <f>'5- Identificación de Riesgos'!D26</f>
        <v>0</v>
      </c>
      <c r="D26" s="113"/>
      <c r="E26" s="111"/>
      <c r="F26" s="103"/>
      <c r="G26" s="103"/>
      <c r="H26" s="103"/>
      <c r="I26" s="103"/>
      <c r="J26" s="107">
        <f t="shared" si="0"/>
        <v>0</v>
      </c>
      <c r="K26" s="453"/>
      <c r="L26" s="103">
        <f>'5- Identificación de Riesgos'!I26</f>
        <v>0</v>
      </c>
      <c r="M26" s="130"/>
      <c r="N26" s="103"/>
      <c r="O26" s="103"/>
      <c r="P26" s="103"/>
      <c r="Q26" s="103"/>
      <c r="R26" s="107">
        <f t="shared" si="1"/>
        <v>0</v>
      </c>
      <c r="S26" s="453"/>
      <c r="T26" s="408"/>
      <c r="U26" s="392"/>
      <c r="V26" s="389"/>
    </row>
    <row r="27" spans="1:22">
      <c r="A27" s="425"/>
      <c r="B27" s="392"/>
      <c r="C27" s="123">
        <f>'5- Identificación de Riesgos'!D27</f>
        <v>0</v>
      </c>
      <c r="D27" s="113"/>
      <c r="E27" s="111"/>
      <c r="F27" s="103"/>
      <c r="G27" s="103"/>
      <c r="H27" s="103"/>
      <c r="I27" s="103"/>
      <c r="J27" s="107">
        <f t="shared" si="0"/>
        <v>0</v>
      </c>
      <c r="K27" s="453"/>
      <c r="L27" s="103">
        <f>'5- Identificación de Riesgos'!I27</f>
        <v>0</v>
      </c>
      <c r="M27" s="130"/>
      <c r="N27" s="103"/>
      <c r="O27" s="103"/>
      <c r="P27" s="103"/>
      <c r="Q27" s="103"/>
      <c r="R27" s="107">
        <f t="shared" si="1"/>
        <v>0</v>
      </c>
      <c r="S27" s="453"/>
      <c r="T27" s="408"/>
      <c r="U27" s="392"/>
      <c r="V27" s="389"/>
    </row>
    <row r="28" spans="1:22">
      <c r="A28" s="425"/>
      <c r="B28" s="392"/>
      <c r="C28" s="123">
        <f>'5- Identificación de Riesgos'!D28</f>
        <v>0</v>
      </c>
      <c r="D28" s="113"/>
      <c r="E28" s="111"/>
      <c r="F28" s="103"/>
      <c r="G28" s="103"/>
      <c r="H28" s="103"/>
      <c r="I28" s="103"/>
      <c r="J28" s="107">
        <f t="shared" si="0"/>
        <v>0</v>
      </c>
      <c r="K28" s="453"/>
      <c r="L28" s="103">
        <f>'5- Identificación de Riesgos'!I28</f>
        <v>0</v>
      </c>
      <c r="M28" s="130"/>
      <c r="N28" s="103"/>
      <c r="O28" s="103"/>
      <c r="P28" s="103"/>
      <c r="Q28" s="103"/>
      <c r="R28" s="107">
        <f t="shared" si="1"/>
        <v>0</v>
      </c>
      <c r="S28" s="453"/>
      <c r="T28" s="408"/>
      <c r="U28" s="392"/>
      <c r="V28" s="389"/>
    </row>
    <row r="29" spans="1:22" ht="15.75" thickBot="1">
      <c r="A29" s="426"/>
      <c r="B29" s="393"/>
      <c r="C29" s="124">
        <f>'5- Identificación de Riesgos'!D29</f>
        <v>0</v>
      </c>
      <c r="D29" s="114"/>
      <c r="E29" s="126"/>
      <c r="F29" s="104"/>
      <c r="G29" s="104"/>
      <c r="H29" s="104"/>
      <c r="I29" s="104"/>
      <c r="J29" s="108">
        <f t="shared" si="0"/>
        <v>0</v>
      </c>
      <c r="K29" s="454"/>
      <c r="L29" s="104">
        <f>'5- Identificación de Riesgos'!I29</f>
        <v>0</v>
      </c>
      <c r="M29" s="131"/>
      <c r="N29" s="104"/>
      <c r="O29" s="104"/>
      <c r="P29" s="104"/>
      <c r="Q29" s="104"/>
      <c r="R29" s="108">
        <f t="shared" si="1"/>
        <v>0</v>
      </c>
      <c r="S29" s="454"/>
      <c r="T29" s="409"/>
      <c r="U29" s="393"/>
      <c r="V29" s="390"/>
    </row>
    <row r="30" spans="1:22" ht="76.5">
      <c r="A30" s="424">
        <f>'5- Identificación de Riesgos'!A30</f>
        <v>3</v>
      </c>
      <c r="B30" s="391" t="str">
        <f>'5- Identificación de Riesgos'!B30</f>
        <v xml:space="preserve">Aumento de Accidentes de trabajo y enfermedades laborales o salud pública </v>
      </c>
      <c r="C30" s="122" t="str">
        <f>'5- Identificación de Riesgos'!D30</f>
        <v xml:space="preserve">1.  Ocurrencia de accidentes  y enfermedades laborales por causa u ocacion del trabajo 
</v>
      </c>
      <c r="D30" s="117"/>
      <c r="E30" s="110"/>
      <c r="F30" s="102" t="s">
        <v>357</v>
      </c>
      <c r="G30" s="102" t="s">
        <v>354</v>
      </c>
      <c r="H30" s="102" t="s">
        <v>357</v>
      </c>
      <c r="I30" s="102" t="s">
        <v>357</v>
      </c>
      <c r="J30" s="109">
        <f t="shared" ref="J30:J69" si="3">COUNTIF(F30:I30,"SI")/4</f>
        <v>0.25</v>
      </c>
      <c r="K30" s="452">
        <f>AVERAGE(J30:J39)</f>
        <v>0.125</v>
      </c>
      <c r="L30" s="102" t="str">
        <f>'5- Identificación de Riesgos'!I30</f>
        <v>Afectación Económica</v>
      </c>
      <c r="M30" s="110" t="s">
        <v>359</v>
      </c>
      <c r="N30" s="102" t="s">
        <v>354</v>
      </c>
      <c r="O30" s="102" t="s">
        <v>354</v>
      </c>
      <c r="P30" s="102" t="s">
        <v>354</v>
      </c>
      <c r="Q30" s="102" t="s">
        <v>354</v>
      </c>
      <c r="R30" s="109">
        <f t="shared" ref="R30:R59" si="4">SUM(COUNTIF(N30,"SI")*25%,COUNTIF(O30,"SI")*40%,COUNTIF(P30,"SI")*25%,COUNTIF(Q30,"SI")*10%)</f>
        <v>1</v>
      </c>
      <c r="S30" s="452">
        <f t="shared" ref="S30" si="5">AVERAGE(R30:R39)</f>
        <v>0.13500000000000001</v>
      </c>
      <c r="T30" s="43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88" t="str">
        <f>CONCATENATE(VLOOKUP((LEFT(T30,LEN(T30)-4)&amp;LEFT(U30,LEN(U30)-4)),'9- Matriz de Calor '!$D$18:$E$42,2,0)," - ",RIGHT(T30,1)*RIGHT(U30,1))</f>
        <v>Moderado - 3</v>
      </c>
    </row>
    <row r="31" spans="1:22" ht="60">
      <c r="A31" s="425"/>
      <c r="B31" s="392"/>
      <c r="C31" s="123" t="str">
        <f>'5- Identificación de Riesgos'!D31</f>
        <v xml:space="preserve">1. Contagio de enfermedades en los espacios de trabajo </v>
      </c>
      <c r="D31" s="113"/>
      <c r="E31" s="111"/>
      <c r="F31" s="103" t="s">
        <v>357</v>
      </c>
      <c r="G31" s="103" t="s">
        <v>357</v>
      </c>
      <c r="H31" s="103" t="s">
        <v>357</v>
      </c>
      <c r="I31" s="103" t="s">
        <v>357</v>
      </c>
      <c r="J31" s="107">
        <f t="shared" si="3"/>
        <v>0</v>
      </c>
      <c r="K31" s="453"/>
      <c r="L31" s="103" t="str">
        <f>'5- Identificación de Riesgos'!I31</f>
        <v>Afectación de reputacion,imagén,  credibilidad, satisfacción de usuarios y PI</v>
      </c>
      <c r="M31" s="179" t="s">
        <v>356</v>
      </c>
      <c r="N31" s="103" t="s">
        <v>357</v>
      </c>
      <c r="O31" s="103" t="s">
        <v>357</v>
      </c>
      <c r="P31" s="103" t="s">
        <v>354</v>
      </c>
      <c r="Q31" s="103" t="s">
        <v>354</v>
      </c>
      <c r="R31" s="107">
        <f t="shared" si="4"/>
        <v>0.35</v>
      </c>
      <c r="S31" s="453"/>
      <c r="T31" s="408"/>
      <c r="U31" s="392"/>
      <c r="V31" s="389"/>
    </row>
    <row r="32" spans="1:22" ht="30">
      <c r="A32" s="425"/>
      <c r="B32" s="392"/>
      <c r="C32" s="123">
        <f>'5- Identificación de Riesgos'!D32</f>
        <v>0</v>
      </c>
      <c r="D32" s="113"/>
      <c r="E32" s="111"/>
      <c r="F32" s="103" t="s">
        <v>354</v>
      </c>
      <c r="G32" s="103" t="s">
        <v>354</v>
      </c>
      <c r="H32" s="103" t="s">
        <v>354</v>
      </c>
      <c r="I32" s="103" t="s">
        <v>354</v>
      </c>
      <c r="J32" s="107">
        <f t="shared" si="3"/>
        <v>1</v>
      </c>
      <c r="K32" s="453"/>
      <c r="L32" s="103" t="str">
        <f>'5- Identificación de Riesgos'!I32</f>
        <v>Incumplimiento de las metas establecidas</v>
      </c>
      <c r="M32" s="111" t="s">
        <v>358</v>
      </c>
      <c r="N32" s="105"/>
      <c r="O32" s="105"/>
      <c r="P32" s="105"/>
      <c r="Q32" s="105"/>
      <c r="R32" s="107">
        <f t="shared" si="4"/>
        <v>0</v>
      </c>
      <c r="S32" s="453"/>
      <c r="T32" s="408"/>
      <c r="U32" s="392"/>
      <c r="V32" s="389"/>
    </row>
    <row r="33" spans="1:22">
      <c r="A33" s="425"/>
      <c r="B33" s="392"/>
      <c r="C33" s="123">
        <f>'5- Identificación de Riesgos'!D33</f>
        <v>0</v>
      </c>
      <c r="D33" s="113"/>
      <c r="E33" s="111"/>
      <c r="F33" s="103"/>
      <c r="G33" s="103"/>
      <c r="H33" s="103"/>
      <c r="I33" s="103"/>
      <c r="J33" s="107">
        <f t="shared" si="3"/>
        <v>0</v>
      </c>
      <c r="K33" s="453"/>
      <c r="L33" s="103">
        <f>'5- Identificación de Riesgos'!I33</f>
        <v>0</v>
      </c>
      <c r="M33" s="130"/>
      <c r="N33" s="103"/>
      <c r="O33" s="103"/>
      <c r="P33" s="103"/>
      <c r="Q33" s="103"/>
      <c r="R33" s="107">
        <f t="shared" si="4"/>
        <v>0</v>
      </c>
      <c r="S33" s="453"/>
      <c r="T33" s="408"/>
      <c r="U33" s="392"/>
      <c r="V33" s="389"/>
    </row>
    <row r="34" spans="1:22">
      <c r="A34" s="425"/>
      <c r="B34" s="392"/>
      <c r="C34" s="123">
        <f>'5- Identificación de Riesgos'!D34</f>
        <v>0</v>
      </c>
      <c r="D34" s="113"/>
      <c r="E34" s="113"/>
      <c r="F34" s="103"/>
      <c r="G34" s="103"/>
      <c r="H34" s="103"/>
      <c r="I34" s="103"/>
      <c r="J34" s="107">
        <f t="shared" si="3"/>
        <v>0</v>
      </c>
      <c r="K34" s="453"/>
      <c r="L34" s="103">
        <f>'5- Identificación de Riesgos'!I34</f>
        <v>0</v>
      </c>
      <c r="M34" s="130"/>
      <c r="N34" s="103"/>
      <c r="O34" s="103"/>
      <c r="P34" s="103"/>
      <c r="Q34" s="103"/>
      <c r="R34" s="107">
        <f t="shared" si="4"/>
        <v>0</v>
      </c>
      <c r="S34" s="453"/>
      <c r="T34" s="408"/>
      <c r="U34" s="392"/>
      <c r="V34" s="389"/>
    </row>
    <row r="35" spans="1:22">
      <c r="A35" s="425"/>
      <c r="B35" s="392"/>
      <c r="C35" s="123">
        <f>'5- Identificación de Riesgos'!D35</f>
        <v>0</v>
      </c>
      <c r="D35" s="113"/>
      <c r="E35" s="111"/>
      <c r="F35" s="103"/>
      <c r="G35" s="103"/>
      <c r="H35" s="103"/>
      <c r="I35" s="103"/>
      <c r="J35" s="107">
        <f t="shared" si="3"/>
        <v>0</v>
      </c>
      <c r="K35" s="453"/>
      <c r="L35" s="103">
        <f>'5- Identificación de Riesgos'!I35</f>
        <v>0</v>
      </c>
      <c r="M35" s="130"/>
      <c r="N35" s="103"/>
      <c r="O35" s="103"/>
      <c r="P35" s="103"/>
      <c r="Q35" s="103"/>
      <c r="R35" s="107">
        <f t="shared" si="4"/>
        <v>0</v>
      </c>
      <c r="S35" s="453"/>
      <c r="T35" s="408"/>
      <c r="U35" s="392"/>
      <c r="V35" s="389"/>
    </row>
    <row r="36" spans="1:22">
      <c r="A36" s="425"/>
      <c r="B36" s="392"/>
      <c r="C36" s="123">
        <f>'5- Identificación de Riesgos'!D36</f>
        <v>0</v>
      </c>
      <c r="D36" s="113"/>
      <c r="E36" s="111"/>
      <c r="F36" s="103"/>
      <c r="G36" s="103"/>
      <c r="H36" s="103"/>
      <c r="I36" s="103"/>
      <c r="J36" s="107">
        <f t="shared" si="3"/>
        <v>0</v>
      </c>
      <c r="K36" s="453"/>
      <c r="L36" s="103">
        <f>'5- Identificación de Riesgos'!I36</f>
        <v>0</v>
      </c>
      <c r="M36" s="130"/>
      <c r="N36" s="103"/>
      <c r="O36" s="103"/>
      <c r="P36" s="103"/>
      <c r="Q36" s="103"/>
      <c r="R36" s="107">
        <f t="shared" si="4"/>
        <v>0</v>
      </c>
      <c r="S36" s="453"/>
      <c r="T36" s="408"/>
      <c r="U36" s="392"/>
      <c r="V36" s="389"/>
    </row>
    <row r="37" spans="1:22">
      <c r="A37" s="425"/>
      <c r="B37" s="392"/>
      <c r="C37" s="123">
        <f>'5- Identificación de Riesgos'!D37</f>
        <v>0</v>
      </c>
      <c r="D37" s="113"/>
      <c r="E37" s="111"/>
      <c r="F37" s="103"/>
      <c r="G37" s="103"/>
      <c r="H37" s="103"/>
      <c r="I37" s="103"/>
      <c r="J37" s="107">
        <f t="shared" si="3"/>
        <v>0</v>
      </c>
      <c r="K37" s="453"/>
      <c r="L37" s="103">
        <f>'5- Identificación de Riesgos'!I37</f>
        <v>0</v>
      </c>
      <c r="M37" s="130"/>
      <c r="N37" s="103"/>
      <c r="O37" s="103"/>
      <c r="P37" s="103"/>
      <c r="Q37" s="103"/>
      <c r="R37" s="107">
        <f t="shared" si="4"/>
        <v>0</v>
      </c>
      <c r="S37" s="453"/>
      <c r="T37" s="408"/>
      <c r="U37" s="392"/>
      <c r="V37" s="389"/>
    </row>
    <row r="38" spans="1:22">
      <c r="A38" s="425"/>
      <c r="B38" s="392"/>
      <c r="C38" s="123">
        <f>'5- Identificación de Riesgos'!D38</f>
        <v>0</v>
      </c>
      <c r="D38" s="113"/>
      <c r="E38" s="111"/>
      <c r="F38" s="103"/>
      <c r="G38" s="103"/>
      <c r="H38" s="103"/>
      <c r="I38" s="103"/>
      <c r="J38" s="107">
        <f t="shared" si="3"/>
        <v>0</v>
      </c>
      <c r="K38" s="453"/>
      <c r="L38" s="103">
        <f>'5- Identificación de Riesgos'!I38</f>
        <v>0</v>
      </c>
      <c r="M38" s="130"/>
      <c r="N38" s="103"/>
      <c r="O38" s="103"/>
      <c r="P38" s="103"/>
      <c r="Q38" s="103"/>
      <c r="R38" s="107">
        <f t="shared" si="4"/>
        <v>0</v>
      </c>
      <c r="S38" s="453"/>
      <c r="T38" s="408"/>
      <c r="U38" s="392"/>
      <c r="V38" s="389"/>
    </row>
    <row r="39" spans="1:22" ht="15.75" thickBot="1">
      <c r="A39" s="426"/>
      <c r="B39" s="393"/>
      <c r="C39" s="124">
        <f>'5- Identificación de Riesgos'!D39</f>
        <v>0</v>
      </c>
      <c r="D39" s="114"/>
      <c r="E39" s="126"/>
      <c r="F39" s="104"/>
      <c r="G39" s="104"/>
      <c r="H39" s="104"/>
      <c r="I39" s="104"/>
      <c r="J39" s="108">
        <f t="shared" si="3"/>
        <v>0</v>
      </c>
      <c r="K39" s="454"/>
      <c r="L39" s="104">
        <f>'5- Identificación de Riesgos'!I39</f>
        <v>0</v>
      </c>
      <c r="M39" s="131"/>
      <c r="N39" s="104"/>
      <c r="O39" s="104"/>
      <c r="P39" s="104"/>
      <c r="Q39" s="104"/>
      <c r="R39" s="108">
        <f t="shared" si="4"/>
        <v>0</v>
      </c>
      <c r="S39" s="454"/>
      <c r="T39" s="409"/>
      <c r="U39" s="393"/>
      <c r="V39" s="390"/>
    </row>
    <row r="40" spans="1:22" ht="76.5">
      <c r="A40" s="379">
        <f>'5- Identificación de Riesgos'!A40</f>
        <v>4</v>
      </c>
      <c r="B40" s="391" t="str">
        <f>'5- Identificación de Riesgos'!B40</f>
        <v>Recibir dádivas o beneficios a nombre propio o de terceros para  desviar recursos, no presentar o presentar reportes con información no veraz</v>
      </c>
      <c r="C40" s="122" t="str">
        <f>'5- Identificación de Riesgos'!D40</f>
        <v>1. Insuficientes programas de capacitación para la toma de conciencia debido al desconocimiento de l ley antisoborno (ISO 37001:2016), Plan Anticorrupción y  de los  valores y principios propios de la entidad</v>
      </c>
      <c r="D40" s="117"/>
      <c r="E40" s="110"/>
      <c r="F40" s="102" t="s">
        <v>357</v>
      </c>
      <c r="G40" s="102" t="s">
        <v>354</v>
      </c>
      <c r="H40" s="102" t="s">
        <v>357</v>
      </c>
      <c r="I40" s="102" t="s">
        <v>357</v>
      </c>
      <c r="J40" s="109">
        <f t="shared" si="3"/>
        <v>0.25</v>
      </c>
      <c r="K40" s="452">
        <f>AVERAGE(J40:J49)</f>
        <v>0.125</v>
      </c>
      <c r="L40" s="102" t="str">
        <f>'5- Identificación de Riesgos'!I40</f>
        <v>Afectación de reputacion,imagén,  credibilidad, satisfacción de usuarios y PI</v>
      </c>
      <c r="M40" s="110" t="s">
        <v>359</v>
      </c>
      <c r="N40" s="102" t="s">
        <v>354</v>
      </c>
      <c r="O40" s="102" t="s">
        <v>354</v>
      </c>
      <c r="P40" s="102" t="s">
        <v>354</v>
      </c>
      <c r="Q40" s="102" t="s">
        <v>354</v>
      </c>
      <c r="R40" s="109">
        <f t="shared" si="4"/>
        <v>1</v>
      </c>
      <c r="S40" s="452">
        <f t="shared" ref="S40" si="6">AVERAGE(R40:R49)</f>
        <v>0.13500000000000001</v>
      </c>
      <c r="T40" s="43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88" t="str">
        <f>CONCATENATE(VLOOKUP((LEFT(T40,LEN(T40)-4)&amp;LEFT(U40,LEN(U40)-4)),'9- Matriz de Calor '!$D$18:$E$42,2,0)," - ",RIGHT(T40,1)*RIGHT(U40,1))</f>
        <v>Moderado - 3</v>
      </c>
    </row>
    <row r="41" spans="1:22" ht="30">
      <c r="A41" s="380"/>
      <c r="B41" s="392"/>
      <c r="C41" s="123" t="str">
        <f>'5- Identificación de Riesgos'!D41</f>
        <v>2. Desconocimiento y no aplicación del Código de Ética y Buen Gobierno</v>
      </c>
      <c r="D41" s="113"/>
      <c r="E41" s="111"/>
      <c r="F41" s="103" t="s">
        <v>357</v>
      </c>
      <c r="G41" s="103" t="s">
        <v>357</v>
      </c>
      <c r="H41" s="103" t="s">
        <v>357</v>
      </c>
      <c r="I41" s="103" t="s">
        <v>357</v>
      </c>
      <c r="J41" s="107">
        <f t="shared" si="3"/>
        <v>0</v>
      </c>
      <c r="K41" s="453"/>
      <c r="L41" s="103">
        <f>'5- Identificación de Riesgos'!I41</f>
        <v>0</v>
      </c>
      <c r="M41" s="179" t="s">
        <v>356</v>
      </c>
      <c r="N41" s="103" t="s">
        <v>357</v>
      </c>
      <c r="O41" s="103" t="s">
        <v>357</v>
      </c>
      <c r="P41" s="103" t="s">
        <v>354</v>
      </c>
      <c r="Q41" s="103" t="s">
        <v>354</v>
      </c>
      <c r="R41" s="107">
        <f t="shared" si="4"/>
        <v>0.35</v>
      </c>
      <c r="S41" s="453"/>
      <c r="T41" s="408"/>
      <c r="U41" s="392"/>
      <c r="V41" s="389"/>
    </row>
    <row r="42" spans="1:22" ht="25.5">
      <c r="A42" s="380"/>
      <c r="B42" s="392"/>
      <c r="C42" s="123" t="str">
        <f>'5- Identificación de Riesgos'!D42</f>
        <v>3. Carencia de compromiso  y transparencia de los servidores judiciales</v>
      </c>
      <c r="D42" s="113"/>
      <c r="E42" s="111"/>
      <c r="F42" s="103" t="s">
        <v>354</v>
      </c>
      <c r="G42" s="103" t="s">
        <v>354</v>
      </c>
      <c r="H42" s="103" t="s">
        <v>354</v>
      </c>
      <c r="I42" s="103" t="s">
        <v>354</v>
      </c>
      <c r="J42" s="107">
        <f t="shared" si="3"/>
        <v>1</v>
      </c>
      <c r="K42" s="453"/>
      <c r="L42" s="103">
        <f>'5- Identificación de Riesgos'!I42</f>
        <v>0</v>
      </c>
      <c r="M42" s="111" t="s">
        <v>358</v>
      </c>
      <c r="N42" s="105"/>
      <c r="O42" s="105"/>
      <c r="P42" s="105"/>
      <c r="Q42" s="105"/>
      <c r="R42" s="107">
        <f t="shared" si="4"/>
        <v>0</v>
      </c>
      <c r="S42" s="453"/>
      <c r="T42" s="408"/>
      <c r="U42" s="392"/>
      <c r="V42" s="389"/>
    </row>
    <row r="43" spans="1:22">
      <c r="A43" s="380"/>
      <c r="B43" s="392"/>
      <c r="C43" s="123" t="str">
        <f>'5- Identificación de Riesgos'!D43</f>
        <v>4. Deficiencia de  controles en el trámite  de los documentos</v>
      </c>
      <c r="D43" s="113"/>
      <c r="E43" s="111"/>
      <c r="F43" s="103"/>
      <c r="G43" s="103"/>
      <c r="H43" s="103"/>
      <c r="I43" s="103"/>
      <c r="J43" s="107">
        <f t="shared" si="3"/>
        <v>0</v>
      </c>
      <c r="K43" s="453"/>
      <c r="L43" s="103">
        <f>'5- Identificación de Riesgos'!I43</f>
        <v>0</v>
      </c>
      <c r="M43" s="130"/>
      <c r="N43" s="103"/>
      <c r="O43" s="103"/>
      <c r="P43" s="103"/>
      <c r="Q43" s="103"/>
      <c r="R43" s="107">
        <f t="shared" si="4"/>
        <v>0</v>
      </c>
      <c r="S43" s="453"/>
      <c r="T43" s="408"/>
      <c r="U43" s="392"/>
      <c r="V43" s="389"/>
    </row>
    <row r="44" spans="1:22">
      <c r="A44" s="380"/>
      <c r="B44" s="392"/>
      <c r="C44" s="123" t="str">
        <f>'5- Identificación de Riesgos'!D44</f>
        <v xml:space="preserve">5. No aplicación adecuada de los procedimientos de control </v>
      </c>
      <c r="D44" s="113"/>
      <c r="E44" s="113"/>
      <c r="F44" s="103"/>
      <c r="G44" s="103"/>
      <c r="H44" s="103"/>
      <c r="I44" s="103"/>
      <c r="J44" s="107">
        <f t="shared" si="3"/>
        <v>0</v>
      </c>
      <c r="K44" s="453"/>
      <c r="L44" s="103">
        <f>'5- Identificación de Riesgos'!I44</f>
        <v>0</v>
      </c>
      <c r="M44" s="130"/>
      <c r="N44" s="103"/>
      <c r="O44" s="103"/>
      <c r="P44" s="103"/>
      <c r="Q44" s="103"/>
      <c r="R44" s="107">
        <f t="shared" si="4"/>
        <v>0</v>
      </c>
      <c r="S44" s="453"/>
      <c r="T44" s="408"/>
      <c r="U44" s="392"/>
      <c r="V44" s="389"/>
    </row>
    <row r="45" spans="1:22">
      <c r="A45" s="380"/>
      <c r="B45" s="392"/>
      <c r="C45" s="123">
        <f>'5- Identificación de Riesgos'!D45</f>
        <v>0</v>
      </c>
      <c r="D45" s="113"/>
      <c r="E45" s="111"/>
      <c r="F45" s="103"/>
      <c r="G45" s="103"/>
      <c r="H45" s="103"/>
      <c r="I45" s="103"/>
      <c r="J45" s="107">
        <f t="shared" si="3"/>
        <v>0</v>
      </c>
      <c r="K45" s="453"/>
      <c r="L45" s="103">
        <f>'5- Identificación de Riesgos'!I45</f>
        <v>0</v>
      </c>
      <c r="M45" s="130"/>
      <c r="N45" s="103"/>
      <c r="O45" s="103"/>
      <c r="P45" s="103"/>
      <c r="Q45" s="103"/>
      <c r="R45" s="107">
        <f t="shared" si="4"/>
        <v>0</v>
      </c>
      <c r="S45" s="453"/>
      <c r="T45" s="408"/>
      <c r="U45" s="392"/>
      <c r="V45" s="389"/>
    </row>
    <row r="46" spans="1:22">
      <c r="A46" s="380"/>
      <c r="B46" s="392"/>
      <c r="C46" s="123">
        <f>'5- Identificación de Riesgos'!D46</f>
        <v>0</v>
      </c>
      <c r="D46" s="113"/>
      <c r="E46" s="111"/>
      <c r="F46" s="103"/>
      <c r="G46" s="103"/>
      <c r="H46" s="103"/>
      <c r="I46" s="103"/>
      <c r="J46" s="107">
        <f t="shared" si="3"/>
        <v>0</v>
      </c>
      <c r="K46" s="453"/>
      <c r="L46" s="103">
        <f>'5- Identificación de Riesgos'!I46</f>
        <v>0</v>
      </c>
      <c r="M46" s="130"/>
      <c r="N46" s="103"/>
      <c r="O46" s="103"/>
      <c r="P46" s="103"/>
      <c r="Q46" s="103"/>
      <c r="R46" s="107">
        <f t="shared" si="4"/>
        <v>0</v>
      </c>
      <c r="S46" s="453"/>
      <c r="T46" s="408"/>
      <c r="U46" s="392"/>
      <c r="V46" s="389"/>
    </row>
    <row r="47" spans="1:22">
      <c r="A47" s="380"/>
      <c r="B47" s="392"/>
      <c r="C47" s="123">
        <f>'5- Identificación de Riesgos'!D47</f>
        <v>0</v>
      </c>
      <c r="D47" s="113"/>
      <c r="E47" s="111"/>
      <c r="F47" s="103"/>
      <c r="G47" s="103"/>
      <c r="H47" s="103"/>
      <c r="I47" s="103"/>
      <c r="J47" s="107">
        <f t="shared" si="3"/>
        <v>0</v>
      </c>
      <c r="K47" s="453"/>
      <c r="L47" s="103">
        <f>'5- Identificación de Riesgos'!I47</f>
        <v>0</v>
      </c>
      <c r="M47" s="130"/>
      <c r="N47" s="103"/>
      <c r="O47" s="103"/>
      <c r="P47" s="103"/>
      <c r="Q47" s="103"/>
      <c r="R47" s="107">
        <f t="shared" si="4"/>
        <v>0</v>
      </c>
      <c r="S47" s="453"/>
      <c r="T47" s="408"/>
      <c r="U47" s="392"/>
      <c r="V47" s="389"/>
    </row>
    <row r="48" spans="1:22">
      <c r="A48" s="380"/>
      <c r="B48" s="392"/>
      <c r="C48" s="123">
        <f>'5- Identificación de Riesgos'!D48</f>
        <v>0</v>
      </c>
      <c r="D48" s="113"/>
      <c r="E48" s="111"/>
      <c r="F48" s="103"/>
      <c r="G48" s="103"/>
      <c r="H48" s="103"/>
      <c r="I48" s="103"/>
      <c r="J48" s="107">
        <f t="shared" si="3"/>
        <v>0</v>
      </c>
      <c r="K48" s="453"/>
      <c r="L48" s="103">
        <f>'5- Identificación de Riesgos'!I48</f>
        <v>0</v>
      </c>
      <c r="M48" s="130"/>
      <c r="N48" s="103"/>
      <c r="O48" s="103"/>
      <c r="P48" s="103"/>
      <c r="Q48" s="103"/>
      <c r="R48" s="107">
        <f t="shared" si="4"/>
        <v>0</v>
      </c>
      <c r="S48" s="453"/>
      <c r="T48" s="408"/>
      <c r="U48" s="392"/>
      <c r="V48" s="389"/>
    </row>
    <row r="49" spans="1:22" ht="15.75" thickBot="1">
      <c r="A49" s="381"/>
      <c r="B49" s="393"/>
      <c r="C49" s="124">
        <f>'5- Identificación de Riesgos'!D49</f>
        <v>0</v>
      </c>
      <c r="D49" s="114"/>
      <c r="E49" s="126"/>
      <c r="F49" s="104"/>
      <c r="G49" s="104"/>
      <c r="H49" s="104"/>
      <c r="I49" s="104"/>
      <c r="J49" s="108">
        <f t="shared" si="3"/>
        <v>0</v>
      </c>
      <c r="K49" s="454"/>
      <c r="L49" s="104">
        <f>'5- Identificación de Riesgos'!I49</f>
        <v>0</v>
      </c>
      <c r="M49" s="131"/>
      <c r="N49" s="104"/>
      <c r="O49" s="104"/>
      <c r="P49" s="104"/>
      <c r="Q49" s="104"/>
      <c r="R49" s="108">
        <f t="shared" si="4"/>
        <v>0</v>
      </c>
      <c r="S49" s="454"/>
      <c r="T49" s="409"/>
      <c r="U49" s="393"/>
      <c r="V49" s="390"/>
    </row>
    <row r="50" spans="1:22" ht="51">
      <c r="A50" s="379">
        <f>'5- Identificación de Riesgos'!A50</f>
        <v>5</v>
      </c>
      <c r="B50" s="391" t="str">
        <f>'5- Identificación de Riesgos'!B50</f>
        <v>Ofrecer, prometer y entregar, aceptar o solicitar una ventaja indebida  para influir o direccionar  la formulación de   requisitos habiliantes y/o técnicos  para satisfacer un interés personal, de manera directa, indirecta o interpuesta por otras personas</v>
      </c>
      <c r="C50" s="122" t="str">
        <f>'5- Identificación de Riesgos'!D50</f>
        <v>1. Falta de ética de los servidores públicos (Debilidades en principios y valores)</v>
      </c>
      <c r="D50" s="117"/>
      <c r="E50" s="110"/>
      <c r="F50" s="102" t="s">
        <v>357</v>
      </c>
      <c r="G50" s="102" t="s">
        <v>354</v>
      </c>
      <c r="H50" s="102" t="s">
        <v>357</v>
      </c>
      <c r="I50" s="102" t="s">
        <v>357</v>
      </c>
      <c r="J50" s="109">
        <f t="shared" si="3"/>
        <v>0.25</v>
      </c>
      <c r="K50" s="452">
        <f>AVERAGE(J50:J59)</f>
        <v>0.125</v>
      </c>
      <c r="L50" s="102" t="str">
        <f>'5- Identificación de Riesgos'!I50</f>
        <v>Afectación Económica</v>
      </c>
      <c r="M50" s="110" t="s">
        <v>355</v>
      </c>
      <c r="N50" s="102" t="s">
        <v>354</v>
      </c>
      <c r="O50" s="102" t="s">
        <v>354</v>
      </c>
      <c r="P50" s="102" t="s">
        <v>354</v>
      </c>
      <c r="Q50" s="102" t="s">
        <v>354</v>
      </c>
      <c r="R50" s="109">
        <f t="shared" si="4"/>
        <v>1</v>
      </c>
      <c r="S50" s="452">
        <f t="shared" ref="S50" si="7">AVERAGE(R50:R59)</f>
        <v>0.13500000000000001</v>
      </c>
      <c r="T50" s="43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88" t="str">
        <f>CONCATENATE(VLOOKUP((LEFT(T50,LEN(T50)-4)&amp;LEFT(U50,LEN(U50)-4)),'9- Matriz de Calor '!$D$18:$E$42,2,0)," - ",RIGHT(T50,1)*RIGHT(U50,1))</f>
        <v>Alto  - 4</v>
      </c>
    </row>
    <row r="51" spans="1:22" ht="60">
      <c r="A51" s="380"/>
      <c r="B51" s="392"/>
      <c r="C51" s="123" t="str">
        <f>'5- Identificación de Riesgos'!D51</f>
        <v>2. Falta de ética de terceros interesados  (Debilidades principios y valores)</v>
      </c>
      <c r="D51" s="113"/>
      <c r="E51" s="111"/>
      <c r="F51" s="103" t="s">
        <v>357</v>
      </c>
      <c r="G51" s="103" t="s">
        <v>357</v>
      </c>
      <c r="H51" s="103" t="s">
        <v>357</v>
      </c>
      <c r="I51" s="103" t="s">
        <v>357</v>
      </c>
      <c r="J51" s="107">
        <f t="shared" si="3"/>
        <v>0</v>
      </c>
      <c r="K51" s="453"/>
      <c r="L51" s="103" t="str">
        <f>'5- Identificación de Riesgos'!I51</f>
        <v>Afectación de reputacion,imagén,  credibilidad, satisfacción de usuarios y PI</v>
      </c>
      <c r="M51" s="179" t="s">
        <v>356</v>
      </c>
      <c r="N51" s="103" t="s">
        <v>357</v>
      </c>
      <c r="O51" s="103" t="s">
        <v>357</v>
      </c>
      <c r="P51" s="103" t="s">
        <v>354</v>
      </c>
      <c r="Q51" s="103" t="s">
        <v>354</v>
      </c>
      <c r="R51" s="107">
        <f t="shared" si="4"/>
        <v>0.35</v>
      </c>
      <c r="S51" s="453"/>
      <c r="T51" s="408"/>
      <c r="U51" s="392"/>
      <c r="V51" s="389"/>
    </row>
    <row r="52" spans="1:22" ht="30">
      <c r="A52" s="380"/>
      <c r="B52" s="392"/>
      <c r="C52" s="123" t="str">
        <f>'5- Identificación de Riesgos'!D52</f>
        <v>3. Debilidades en los controles de los procedimientos de estructuración de los procesos de contratación</v>
      </c>
      <c r="D52" s="113"/>
      <c r="E52" s="111"/>
      <c r="F52" s="103" t="s">
        <v>354</v>
      </c>
      <c r="G52" s="103" t="s">
        <v>354</v>
      </c>
      <c r="H52" s="103" t="s">
        <v>354</v>
      </c>
      <c r="I52" s="103" t="s">
        <v>354</v>
      </c>
      <c r="J52" s="107">
        <f t="shared" si="3"/>
        <v>1</v>
      </c>
      <c r="K52" s="453"/>
      <c r="L52" s="103">
        <f>'5- Identificación de Riesgos'!I52</f>
        <v>0</v>
      </c>
      <c r="M52" s="111"/>
      <c r="N52" s="105"/>
      <c r="O52" s="105"/>
      <c r="P52" s="105"/>
      <c r="Q52" s="105"/>
      <c r="R52" s="107">
        <f t="shared" si="4"/>
        <v>0</v>
      </c>
      <c r="S52" s="453"/>
      <c r="T52" s="408"/>
      <c r="U52" s="392"/>
      <c r="V52" s="389"/>
    </row>
    <row r="53" spans="1:22">
      <c r="A53" s="380"/>
      <c r="B53" s="392"/>
      <c r="C53" s="123">
        <f>'5- Identificación de Riesgos'!D53</f>
        <v>0</v>
      </c>
      <c r="D53" s="113"/>
      <c r="E53" s="111"/>
      <c r="F53" s="103"/>
      <c r="G53" s="103"/>
      <c r="H53" s="103"/>
      <c r="I53" s="103"/>
      <c r="J53" s="107">
        <f t="shared" si="3"/>
        <v>0</v>
      </c>
      <c r="K53" s="453"/>
      <c r="L53" s="103">
        <f>'5- Identificación de Riesgos'!I53</f>
        <v>0</v>
      </c>
      <c r="M53" s="130"/>
      <c r="N53" s="103"/>
      <c r="O53" s="103"/>
      <c r="P53" s="103"/>
      <c r="Q53" s="103"/>
      <c r="R53" s="107">
        <f t="shared" si="4"/>
        <v>0</v>
      </c>
      <c r="S53" s="453"/>
      <c r="T53" s="408"/>
      <c r="U53" s="392"/>
      <c r="V53" s="389"/>
    </row>
    <row r="54" spans="1:22">
      <c r="A54" s="380"/>
      <c r="B54" s="392"/>
      <c r="C54" s="123">
        <f>'5- Identificación de Riesgos'!D54</f>
        <v>0</v>
      </c>
      <c r="D54" s="113"/>
      <c r="E54" s="113"/>
      <c r="F54" s="103"/>
      <c r="G54" s="103"/>
      <c r="H54" s="103"/>
      <c r="I54" s="103"/>
      <c r="J54" s="107">
        <f t="shared" si="3"/>
        <v>0</v>
      </c>
      <c r="K54" s="453"/>
      <c r="L54" s="103">
        <f>'5- Identificación de Riesgos'!I54</f>
        <v>0</v>
      </c>
      <c r="M54" s="130"/>
      <c r="N54" s="103"/>
      <c r="O54" s="103"/>
      <c r="P54" s="103"/>
      <c r="Q54" s="103"/>
      <c r="R54" s="107">
        <f t="shared" si="4"/>
        <v>0</v>
      </c>
      <c r="S54" s="453"/>
      <c r="T54" s="408"/>
      <c r="U54" s="392"/>
      <c r="V54" s="389"/>
    </row>
    <row r="55" spans="1:22">
      <c r="A55" s="380"/>
      <c r="B55" s="392"/>
      <c r="C55" s="123">
        <f>'5- Identificación de Riesgos'!D55</f>
        <v>0</v>
      </c>
      <c r="D55" s="113"/>
      <c r="E55" s="111"/>
      <c r="F55" s="103"/>
      <c r="G55" s="103"/>
      <c r="H55" s="103"/>
      <c r="I55" s="103"/>
      <c r="J55" s="107">
        <f t="shared" si="3"/>
        <v>0</v>
      </c>
      <c r="K55" s="453"/>
      <c r="L55" s="103">
        <f>'5- Identificación de Riesgos'!I55</f>
        <v>0</v>
      </c>
      <c r="M55" s="130"/>
      <c r="N55" s="103"/>
      <c r="O55" s="103"/>
      <c r="P55" s="103"/>
      <c r="Q55" s="103"/>
      <c r="R55" s="107">
        <f t="shared" si="4"/>
        <v>0</v>
      </c>
      <c r="S55" s="453"/>
      <c r="T55" s="408"/>
      <c r="U55" s="392"/>
      <c r="V55" s="389"/>
    </row>
    <row r="56" spans="1:22">
      <c r="A56" s="380"/>
      <c r="B56" s="392"/>
      <c r="C56" s="123">
        <f>'5- Identificación de Riesgos'!D56</f>
        <v>0</v>
      </c>
      <c r="D56" s="113"/>
      <c r="E56" s="111"/>
      <c r="F56" s="103"/>
      <c r="G56" s="103"/>
      <c r="H56" s="103"/>
      <c r="I56" s="103"/>
      <c r="J56" s="107">
        <f t="shared" si="3"/>
        <v>0</v>
      </c>
      <c r="K56" s="453"/>
      <c r="L56" s="103">
        <f>'5- Identificación de Riesgos'!I56</f>
        <v>0</v>
      </c>
      <c r="M56" s="130"/>
      <c r="N56" s="103"/>
      <c r="O56" s="103"/>
      <c r="P56" s="103"/>
      <c r="Q56" s="103"/>
      <c r="R56" s="107">
        <f t="shared" si="4"/>
        <v>0</v>
      </c>
      <c r="S56" s="453"/>
      <c r="T56" s="408"/>
      <c r="U56" s="392"/>
      <c r="V56" s="389"/>
    </row>
    <row r="57" spans="1:22">
      <c r="A57" s="380"/>
      <c r="B57" s="392"/>
      <c r="C57" s="123">
        <f>'5- Identificación de Riesgos'!D57</f>
        <v>0</v>
      </c>
      <c r="D57" s="113"/>
      <c r="E57" s="111"/>
      <c r="F57" s="103"/>
      <c r="G57" s="103"/>
      <c r="H57" s="103"/>
      <c r="I57" s="103"/>
      <c r="J57" s="107">
        <f t="shared" si="3"/>
        <v>0</v>
      </c>
      <c r="K57" s="453"/>
      <c r="L57" s="103">
        <f>'5- Identificación de Riesgos'!I57</f>
        <v>0</v>
      </c>
      <c r="M57" s="130"/>
      <c r="N57" s="103"/>
      <c r="O57" s="103"/>
      <c r="P57" s="103"/>
      <c r="Q57" s="103"/>
      <c r="R57" s="107">
        <f t="shared" si="4"/>
        <v>0</v>
      </c>
      <c r="S57" s="453"/>
      <c r="T57" s="408"/>
      <c r="U57" s="392"/>
      <c r="V57" s="389"/>
    </row>
    <row r="58" spans="1:22">
      <c r="A58" s="380"/>
      <c r="B58" s="392"/>
      <c r="C58" s="123">
        <f>'5- Identificación de Riesgos'!D58</f>
        <v>0</v>
      </c>
      <c r="D58" s="113"/>
      <c r="E58" s="111"/>
      <c r="F58" s="103"/>
      <c r="G58" s="103"/>
      <c r="H58" s="103"/>
      <c r="I58" s="103"/>
      <c r="J58" s="107">
        <f t="shared" si="3"/>
        <v>0</v>
      </c>
      <c r="K58" s="453"/>
      <c r="L58" s="103">
        <f>'5- Identificación de Riesgos'!I58</f>
        <v>0</v>
      </c>
      <c r="M58" s="130"/>
      <c r="N58" s="103"/>
      <c r="O58" s="103"/>
      <c r="P58" s="103"/>
      <c r="Q58" s="103"/>
      <c r="R58" s="107">
        <f t="shared" si="4"/>
        <v>0</v>
      </c>
      <c r="S58" s="453"/>
      <c r="T58" s="408"/>
      <c r="U58" s="392"/>
      <c r="V58" s="389"/>
    </row>
    <row r="59" spans="1:22" ht="15.75" thickBot="1">
      <c r="A59" s="381"/>
      <c r="B59" s="393"/>
      <c r="C59" s="124">
        <f>'5- Identificación de Riesgos'!D59</f>
        <v>0</v>
      </c>
      <c r="D59" s="114"/>
      <c r="E59" s="126"/>
      <c r="F59" s="104"/>
      <c r="G59" s="104"/>
      <c r="H59" s="104"/>
      <c r="I59" s="104"/>
      <c r="J59" s="108">
        <f t="shared" si="3"/>
        <v>0</v>
      </c>
      <c r="K59" s="454"/>
      <c r="L59" s="104">
        <f>'5- Identificación de Riesgos'!I59</f>
        <v>0</v>
      </c>
      <c r="M59" s="131"/>
      <c r="N59" s="104"/>
      <c r="O59" s="104"/>
      <c r="P59" s="104"/>
      <c r="Q59" s="104"/>
      <c r="R59" s="108">
        <f t="shared" si="4"/>
        <v>0</v>
      </c>
      <c r="S59" s="454"/>
      <c r="T59" s="409"/>
      <c r="U59" s="393"/>
      <c r="V59" s="390"/>
    </row>
    <row r="60" spans="1:22" ht="51">
      <c r="A60" s="379">
        <f>'5- Identificación de Riesgos'!A60</f>
        <v>6</v>
      </c>
      <c r="B60" s="410" t="str">
        <f>'5- Identificación de Riesgos'!B60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127" t="str">
        <f>'5- Identificación de Riesgos'!D60</f>
        <v>1. Falta de ética de los servidores judiciales (Debilidades en principios y valores)</v>
      </c>
      <c r="D60" s="128"/>
      <c r="E60" s="128"/>
      <c r="F60" s="105" t="s">
        <v>357</v>
      </c>
      <c r="G60" s="105" t="s">
        <v>354</v>
      </c>
      <c r="H60" s="105" t="s">
        <v>357</v>
      </c>
      <c r="I60" s="105" t="s">
        <v>357</v>
      </c>
      <c r="J60" s="106">
        <f t="shared" si="3"/>
        <v>0.25</v>
      </c>
      <c r="K60" s="468">
        <f>AVERAGE(J60:J69)</f>
        <v>0.125</v>
      </c>
      <c r="L60" s="105" t="str">
        <f>'5- Identificación de Riesgos'!I60</f>
        <v>Afectación Económica</v>
      </c>
      <c r="M60" s="110" t="s">
        <v>355</v>
      </c>
      <c r="N60" s="102" t="s">
        <v>354</v>
      </c>
      <c r="O60" s="102" t="s">
        <v>354</v>
      </c>
      <c r="P60" s="102" t="s">
        <v>354</v>
      </c>
      <c r="Q60" s="102" t="s">
        <v>354</v>
      </c>
      <c r="R60" s="106">
        <f t="shared" ref="R60:R69" si="8">SUM(COUNTIF(N60,"SI")*25%,COUNTIF(O60,"SI")*40%,COUNTIF(P60,"SI")*25%,COUNTIF(Q60,"SI")*10%)</f>
        <v>1</v>
      </c>
      <c r="S60" s="468">
        <f t="shared" ref="S60" si="9">AVERAGE(R60:R69)</f>
        <v>0.13500000000000001</v>
      </c>
      <c r="T60" s="40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14" t="str">
        <f>CONCATENATE(VLOOKUP((LEFT(T60,LEN(T60)-4)&amp;LEFT(U60,LEN(U60)-4)),'9- Matriz de Calor '!$D$18:$E$42,2,0)," - ",RIGHT(T60,1)*RIGHT(U60,1))</f>
        <v>Alto  - 4</v>
      </c>
    </row>
    <row r="61" spans="1:22" ht="60">
      <c r="A61" s="380"/>
      <c r="B61" s="392"/>
      <c r="C61" s="123" t="str">
        <f>'5- Identificación de Riesgos'!D61</f>
        <v>2. Falta de ética de terceros interesados  (Debilidades principios y valores)</v>
      </c>
      <c r="D61" s="112"/>
      <c r="E61" s="112"/>
      <c r="F61" s="103" t="s">
        <v>357</v>
      </c>
      <c r="G61" s="103" t="s">
        <v>357</v>
      </c>
      <c r="H61" s="103" t="s">
        <v>357</v>
      </c>
      <c r="I61" s="103" t="s">
        <v>357</v>
      </c>
      <c r="J61" s="107">
        <f t="shared" si="3"/>
        <v>0</v>
      </c>
      <c r="K61" s="453"/>
      <c r="L61" s="103" t="str">
        <f>'5- Identificación de Riesgos'!I61</f>
        <v>Afectación de reputacion,imagén,  credibilidad, satisfacción de usuarios y PI</v>
      </c>
      <c r="M61" s="179" t="s">
        <v>356</v>
      </c>
      <c r="N61" s="103" t="s">
        <v>357</v>
      </c>
      <c r="O61" s="103" t="s">
        <v>357</v>
      </c>
      <c r="P61" s="103" t="s">
        <v>354</v>
      </c>
      <c r="Q61" s="103" t="s">
        <v>354</v>
      </c>
      <c r="R61" s="107">
        <f t="shared" si="8"/>
        <v>0.35</v>
      </c>
      <c r="S61" s="453"/>
      <c r="T61" s="408"/>
      <c r="U61" s="392"/>
      <c r="V61" s="389"/>
    </row>
    <row r="62" spans="1:22" ht="45">
      <c r="A62" s="380"/>
      <c r="B62" s="392"/>
      <c r="C62" s="123" t="str">
        <f>'5- Identificación de Riesgos'!D62</f>
        <v>3. Debilidades en los controles de los procedimientos de reporte de incidentes y accidentes de trabajo y de Investigación de incidentes y accidentes de trabajo</v>
      </c>
      <c r="D62" s="112"/>
      <c r="E62" s="112"/>
      <c r="F62" s="103" t="s">
        <v>354</v>
      </c>
      <c r="G62" s="103" t="s">
        <v>354</v>
      </c>
      <c r="H62" s="103" t="s">
        <v>354</v>
      </c>
      <c r="I62" s="103" t="s">
        <v>354</v>
      </c>
      <c r="J62" s="107">
        <f t="shared" si="3"/>
        <v>1</v>
      </c>
      <c r="K62" s="453"/>
      <c r="L62" s="103">
        <f>'5- Identificación de Riesgos'!I62</f>
        <v>0</v>
      </c>
      <c r="M62" s="111"/>
      <c r="N62" s="105"/>
      <c r="O62" s="105"/>
      <c r="P62" s="105"/>
      <c r="Q62" s="105"/>
      <c r="R62" s="107">
        <f t="shared" si="8"/>
        <v>0</v>
      </c>
      <c r="S62" s="453"/>
      <c r="T62" s="408"/>
      <c r="U62" s="392"/>
      <c r="V62" s="389"/>
    </row>
    <row r="63" spans="1:22">
      <c r="A63" s="380"/>
      <c r="B63" s="392"/>
      <c r="C63" s="123">
        <f>'5- Identificación de Riesgos'!D63</f>
        <v>0</v>
      </c>
      <c r="D63" s="112"/>
      <c r="E63" s="112"/>
      <c r="F63" s="103"/>
      <c r="G63" s="103"/>
      <c r="H63" s="103"/>
      <c r="I63" s="103"/>
      <c r="J63" s="107">
        <f t="shared" si="3"/>
        <v>0</v>
      </c>
      <c r="K63" s="453"/>
      <c r="L63" s="103">
        <f>'5- Identificación de Riesgos'!I63</f>
        <v>0</v>
      </c>
      <c r="M63" s="112"/>
      <c r="N63" s="103"/>
      <c r="O63" s="103"/>
      <c r="P63" s="103"/>
      <c r="Q63" s="103"/>
      <c r="R63" s="107">
        <f t="shared" si="8"/>
        <v>0</v>
      </c>
      <c r="S63" s="453"/>
      <c r="T63" s="408"/>
      <c r="U63" s="392"/>
      <c r="V63" s="389"/>
    </row>
    <row r="64" spans="1:22">
      <c r="A64" s="380"/>
      <c r="B64" s="392"/>
      <c r="C64" s="123">
        <f>'5- Identificación de Riesgos'!D64</f>
        <v>0</v>
      </c>
      <c r="D64" s="112"/>
      <c r="E64" s="112"/>
      <c r="F64" s="103"/>
      <c r="G64" s="103"/>
      <c r="H64" s="103"/>
      <c r="I64" s="103"/>
      <c r="J64" s="107">
        <f t="shared" si="3"/>
        <v>0</v>
      </c>
      <c r="K64" s="453"/>
      <c r="L64" s="103">
        <f>'5- Identificación de Riesgos'!I64</f>
        <v>0</v>
      </c>
      <c r="M64" s="112"/>
      <c r="N64" s="103"/>
      <c r="O64" s="103"/>
      <c r="P64" s="103"/>
      <c r="Q64" s="103"/>
      <c r="R64" s="107">
        <f t="shared" si="8"/>
        <v>0</v>
      </c>
      <c r="S64" s="453"/>
      <c r="T64" s="408"/>
      <c r="U64" s="392"/>
      <c r="V64" s="389"/>
    </row>
    <row r="65" spans="1:22">
      <c r="A65" s="380"/>
      <c r="B65" s="392"/>
      <c r="C65" s="123">
        <f>'5- Identificación de Riesgos'!D65</f>
        <v>0</v>
      </c>
      <c r="D65" s="112"/>
      <c r="E65" s="112"/>
      <c r="F65" s="103"/>
      <c r="G65" s="103"/>
      <c r="H65" s="103"/>
      <c r="I65" s="103"/>
      <c r="J65" s="107">
        <f t="shared" si="3"/>
        <v>0</v>
      </c>
      <c r="K65" s="453"/>
      <c r="L65" s="103">
        <f>'5- Identificación de Riesgos'!I65</f>
        <v>0</v>
      </c>
      <c r="M65" s="112"/>
      <c r="N65" s="103"/>
      <c r="O65" s="103"/>
      <c r="P65" s="103"/>
      <c r="Q65" s="103"/>
      <c r="R65" s="107">
        <f t="shared" si="8"/>
        <v>0</v>
      </c>
      <c r="S65" s="453"/>
      <c r="T65" s="408"/>
      <c r="U65" s="392"/>
      <c r="V65" s="389"/>
    </row>
    <row r="66" spans="1:22">
      <c r="A66" s="380"/>
      <c r="B66" s="392"/>
      <c r="C66" s="123">
        <f>'5- Identificación de Riesgos'!D66</f>
        <v>0</v>
      </c>
      <c r="D66" s="112"/>
      <c r="E66" s="112"/>
      <c r="F66" s="103"/>
      <c r="G66" s="103"/>
      <c r="H66" s="103"/>
      <c r="I66" s="103"/>
      <c r="J66" s="107">
        <f t="shared" si="3"/>
        <v>0</v>
      </c>
      <c r="K66" s="453"/>
      <c r="L66" s="103">
        <f>'5- Identificación de Riesgos'!I66</f>
        <v>0</v>
      </c>
      <c r="M66" s="112"/>
      <c r="N66" s="103"/>
      <c r="O66" s="103"/>
      <c r="P66" s="103"/>
      <c r="Q66" s="103"/>
      <c r="R66" s="107">
        <f t="shared" si="8"/>
        <v>0</v>
      </c>
      <c r="S66" s="453"/>
      <c r="T66" s="408"/>
      <c r="U66" s="392"/>
      <c r="V66" s="389"/>
    </row>
    <row r="67" spans="1:22">
      <c r="A67" s="380"/>
      <c r="B67" s="392"/>
      <c r="C67" s="123">
        <f>'5- Identificación de Riesgos'!D67</f>
        <v>0</v>
      </c>
      <c r="D67" s="112"/>
      <c r="E67" s="112"/>
      <c r="F67" s="103"/>
      <c r="G67" s="103"/>
      <c r="H67" s="103"/>
      <c r="I67" s="103"/>
      <c r="J67" s="107">
        <f t="shared" si="3"/>
        <v>0</v>
      </c>
      <c r="K67" s="453"/>
      <c r="L67" s="103">
        <f>'5- Identificación de Riesgos'!I67</f>
        <v>0</v>
      </c>
      <c r="M67" s="112"/>
      <c r="N67" s="103"/>
      <c r="O67" s="103"/>
      <c r="P67" s="103"/>
      <c r="Q67" s="103"/>
      <c r="R67" s="107">
        <f t="shared" si="8"/>
        <v>0</v>
      </c>
      <c r="S67" s="453"/>
      <c r="T67" s="408"/>
      <c r="U67" s="392"/>
      <c r="V67" s="389"/>
    </row>
    <row r="68" spans="1:22">
      <c r="A68" s="380"/>
      <c r="B68" s="392"/>
      <c r="C68" s="123">
        <f>'5- Identificación de Riesgos'!D68</f>
        <v>0</v>
      </c>
      <c r="D68" s="112"/>
      <c r="E68" s="112"/>
      <c r="F68" s="103"/>
      <c r="G68" s="103"/>
      <c r="H68" s="103"/>
      <c r="I68" s="103"/>
      <c r="J68" s="107">
        <f t="shared" si="3"/>
        <v>0</v>
      </c>
      <c r="K68" s="453"/>
      <c r="L68" s="103">
        <f>'5- Identificación de Riesgos'!I68</f>
        <v>0</v>
      </c>
      <c r="M68" s="112"/>
      <c r="N68" s="103"/>
      <c r="O68" s="103"/>
      <c r="P68" s="103"/>
      <c r="Q68" s="103"/>
      <c r="R68" s="107">
        <f t="shared" si="8"/>
        <v>0</v>
      </c>
      <c r="S68" s="453"/>
      <c r="T68" s="408"/>
      <c r="U68" s="392"/>
      <c r="V68" s="389"/>
    </row>
    <row r="69" spans="1:22" ht="15.75" thickBot="1">
      <c r="A69" s="381"/>
      <c r="B69" s="393"/>
      <c r="C69" s="124">
        <f>'5- Identificación de Riesgos'!D69</f>
        <v>0</v>
      </c>
      <c r="D69" s="129"/>
      <c r="E69" s="129"/>
      <c r="F69" s="104"/>
      <c r="G69" s="104"/>
      <c r="H69" s="104"/>
      <c r="I69" s="104"/>
      <c r="J69" s="108">
        <f t="shared" si="3"/>
        <v>0</v>
      </c>
      <c r="K69" s="454"/>
      <c r="L69" s="104">
        <f>'5- Identificación de Riesgos'!I69</f>
        <v>0</v>
      </c>
      <c r="M69" s="129"/>
      <c r="N69" s="104"/>
      <c r="O69" s="104"/>
      <c r="P69" s="104"/>
      <c r="Q69" s="104"/>
      <c r="R69" s="108">
        <f t="shared" si="8"/>
        <v>0</v>
      </c>
      <c r="S69" s="454"/>
      <c r="T69" s="409"/>
      <c r="U69" s="393"/>
      <c r="V69" s="390"/>
    </row>
  </sheetData>
  <mergeCells count="60">
    <mergeCell ref="A50:A59"/>
    <mergeCell ref="T60:T69"/>
    <mergeCell ref="U60:U69"/>
    <mergeCell ref="V60:V69"/>
    <mergeCell ref="B60:B69"/>
    <mergeCell ref="A60:A69"/>
    <mergeCell ref="K60:K69"/>
    <mergeCell ref="S60:S69"/>
    <mergeCell ref="T50:T59"/>
    <mergeCell ref="U50:U59"/>
    <mergeCell ref="V50:V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V10:V19"/>
    <mergeCell ref="K10:K19"/>
    <mergeCell ref="A7:C7"/>
    <mergeCell ref="A6:C6"/>
    <mergeCell ref="T7:V7"/>
    <mergeCell ref="D7:R7"/>
    <mergeCell ref="A8:A9"/>
    <mergeCell ref="B8:B9"/>
    <mergeCell ref="C8:C9"/>
    <mergeCell ref="D8:D9"/>
    <mergeCell ref="E8:E9"/>
    <mergeCell ref="F8:K8"/>
    <mergeCell ref="L8:S8"/>
    <mergeCell ref="D6:V6"/>
    <mergeCell ref="A10:A19"/>
    <mergeCell ref="B10:B19"/>
    <mergeCell ref="S10:S19"/>
    <mergeCell ref="T10:T19"/>
    <mergeCell ref="U10:U19"/>
    <mergeCell ref="A1:C2"/>
    <mergeCell ref="A4:C4"/>
    <mergeCell ref="A5:C5"/>
    <mergeCell ref="E1:V3"/>
    <mergeCell ref="D4:V4"/>
    <mergeCell ref="D5:V5"/>
  </mergeCells>
  <conditionalFormatting sqref="T10 T20">
    <cfRule type="containsText" dxfId="731" priority="469" operator="containsText" text="Muy Baja">
      <formula>NOT(ISERROR(SEARCH("Muy Baja",T10)))</formula>
    </cfRule>
    <cfRule type="containsText" dxfId="730" priority="470" operator="containsText" text="Baja">
      <formula>NOT(ISERROR(SEARCH("Baja",T10)))</formula>
    </cfRule>
    <cfRule type="containsText" dxfId="729" priority="471" operator="containsText" text="Muy Alta">
      <formula>NOT(ISERROR(SEARCH("Muy Alta",T10)))</formula>
    </cfRule>
    <cfRule type="containsText" dxfId="728" priority="473" operator="containsText" text="Alta">
      <formula>NOT(ISERROR(SEARCH("Alta",T10)))</formula>
    </cfRule>
    <cfRule type="containsText" dxfId="727" priority="474" operator="containsText" text="Media">
      <formula>NOT(ISERROR(SEARCH("Media",T10)))</formula>
    </cfRule>
    <cfRule type="containsText" dxfId="726" priority="475" operator="containsText" text="Media">
      <formula>NOT(ISERROR(SEARCH("Media",T10)))</formula>
    </cfRule>
    <cfRule type="containsText" dxfId="725" priority="476" operator="containsText" text="Media">
      <formula>NOT(ISERROR(SEARCH("Media",T10)))</formula>
    </cfRule>
    <cfRule type="containsText" dxfId="724" priority="477" operator="containsText" text="Muy Baja">
      <formula>NOT(ISERROR(SEARCH("Muy Baja",T10)))</formula>
    </cfRule>
    <cfRule type="containsText" dxfId="723" priority="478" operator="containsText" text="Baja">
      <formula>NOT(ISERROR(SEARCH("Baja",T10)))</formula>
    </cfRule>
    <cfRule type="containsText" dxfId="722" priority="479" operator="containsText" text="Muy Baja">
      <formula>NOT(ISERROR(SEARCH("Muy Baja",T10)))</formula>
    </cfRule>
    <cfRule type="containsText" dxfId="721" priority="480" operator="containsText" text="Muy Baja">
      <formula>NOT(ISERROR(SEARCH("Muy Baja",T10)))</formula>
    </cfRule>
    <cfRule type="containsText" dxfId="720" priority="481" operator="containsText" text="Muy Baja">
      <formula>NOT(ISERROR(SEARCH("Muy Baja",T10)))</formula>
    </cfRule>
    <cfRule type="containsText" dxfId="719" priority="482" operator="containsText" text="Muy Baja'Tabla probabilidad'!">
      <formula>NOT(ISERROR(SEARCH("Muy Baja'Tabla probabilidad'!",T10)))</formula>
    </cfRule>
    <cfRule type="containsText" dxfId="718" priority="483" operator="containsText" text="Muy bajo">
      <formula>NOT(ISERROR(SEARCH("Muy bajo",T10)))</formula>
    </cfRule>
    <cfRule type="containsText" dxfId="717" priority="484" operator="containsText" text="Alta">
      <formula>NOT(ISERROR(SEARCH("Alta",T10)))</formula>
    </cfRule>
    <cfRule type="containsText" dxfId="716" priority="485" operator="containsText" text="Media">
      <formula>NOT(ISERROR(SEARCH("Media",T10)))</formula>
    </cfRule>
    <cfRule type="containsText" dxfId="715" priority="486" operator="containsText" text="Baja">
      <formula>NOT(ISERROR(SEARCH("Baja",T10)))</formula>
    </cfRule>
    <cfRule type="containsText" dxfId="714" priority="487" operator="containsText" text="Muy baja">
      <formula>NOT(ISERROR(SEARCH("Muy baja",T10)))</formula>
    </cfRule>
    <cfRule type="cellIs" dxfId="713" priority="490" operator="between">
      <formula>1</formula>
      <formula>2</formula>
    </cfRule>
    <cfRule type="cellIs" dxfId="712" priority="491" operator="between">
      <formula>0</formula>
      <formula>2</formula>
    </cfRule>
  </conditionalFormatting>
  <conditionalFormatting sqref="T30">
    <cfRule type="containsText" dxfId="711" priority="404" operator="containsText" text="Muy Baja">
      <formula>NOT(ISERROR(SEARCH("Muy Baja",T30)))</formula>
    </cfRule>
    <cfRule type="containsText" dxfId="710" priority="405" operator="containsText" text="Baja">
      <formula>NOT(ISERROR(SEARCH("Baja",T30)))</formula>
    </cfRule>
    <cfRule type="containsText" dxfId="709" priority="406" operator="containsText" text="Muy Alta">
      <formula>NOT(ISERROR(SEARCH("Muy Alta",T30)))</formula>
    </cfRule>
    <cfRule type="containsText" dxfId="708" priority="408" operator="containsText" text="Alta">
      <formula>NOT(ISERROR(SEARCH("Alta",T30)))</formula>
    </cfRule>
    <cfRule type="containsText" dxfId="707" priority="409" operator="containsText" text="Media">
      <formula>NOT(ISERROR(SEARCH("Media",T30)))</formula>
    </cfRule>
    <cfRule type="containsText" dxfId="706" priority="410" operator="containsText" text="Media">
      <formula>NOT(ISERROR(SEARCH("Media",T30)))</formula>
    </cfRule>
    <cfRule type="containsText" dxfId="705" priority="411" operator="containsText" text="Media">
      <formula>NOT(ISERROR(SEARCH("Media",T30)))</formula>
    </cfRule>
    <cfRule type="containsText" dxfId="704" priority="412" operator="containsText" text="Muy Baja">
      <formula>NOT(ISERROR(SEARCH("Muy Baja",T30)))</formula>
    </cfRule>
    <cfRule type="containsText" dxfId="703" priority="413" operator="containsText" text="Baja">
      <formula>NOT(ISERROR(SEARCH("Baja",T30)))</formula>
    </cfRule>
    <cfRule type="containsText" dxfId="702" priority="414" operator="containsText" text="Muy Baja">
      <formula>NOT(ISERROR(SEARCH("Muy Baja",T30)))</formula>
    </cfRule>
    <cfRule type="containsText" dxfId="701" priority="415" operator="containsText" text="Muy Baja">
      <formula>NOT(ISERROR(SEARCH("Muy Baja",T30)))</formula>
    </cfRule>
    <cfRule type="containsText" dxfId="700" priority="416" operator="containsText" text="Muy Baja">
      <formula>NOT(ISERROR(SEARCH("Muy Baja",T30)))</formula>
    </cfRule>
    <cfRule type="containsText" dxfId="699" priority="417" operator="containsText" text="Muy Baja'Tabla probabilidad'!">
      <formula>NOT(ISERROR(SEARCH("Muy Baja'Tabla probabilidad'!",T30)))</formula>
    </cfRule>
    <cfRule type="containsText" dxfId="698" priority="418" operator="containsText" text="Muy bajo">
      <formula>NOT(ISERROR(SEARCH("Muy bajo",T30)))</formula>
    </cfRule>
    <cfRule type="containsText" dxfId="697" priority="419" operator="containsText" text="Alta">
      <formula>NOT(ISERROR(SEARCH("Alta",T30)))</formula>
    </cfRule>
    <cfRule type="containsText" dxfId="696" priority="420" operator="containsText" text="Media">
      <formula>NOT(ISERROR(SEARCH("Media",T30)))</formula>
    </cfRule>
    <cfRule type="containsText" dxfId="695" priority="421" operator="containsText" text="Baja">
      <formula>NOT(ISERROR(SEARCH("Baja",T30)))</formula>
    </cfRule>
    <cfRule type="containsText" dxfId="694" priority="422" operator="containsText" text="Muy baja">
      <formula>NOT(ISERROR(SEARCH("Muy baja",T30)))</formula>
    </cfRule>
    <cfRule type="cellIs" dxfId="693" priority="425" operator="between">
      <formula>1</formula>
      <formula>2</formula>
    </cfRule>
    <cfRule type="cellIs" dxfId="692" priority="426" operator="between">
      <formula>0</formula>
      <formula>2</formula>
    </cfRule>
  </conditionalFormatting>
  <conditionalFormatting sqref="T40">
    <cfRule type="containsText" dxfId="691" priority="371" operator="containsText" text="Muy Baja">
      <formula>NOT(ISERROR(SEARCH("Muy Baja",T40)))</formula>
    </cfRule>
    <cfRule type="containsText" dxfId="690" priority="372" operator="containsText" text="Baja">
      <formula>NOT(ISERROR(SEARCH("Baja",T40)))</formula>
    </cfRule>
    <cfRule type="containsText" dxfId="689" priority="373" operator="containsText" text="Muy Alta">
      <formula>NOT(ISERROR(SEARCH("Muy Alta",T40)))</formula>
    </cfRule>
    <cfRule type="containsText" dxfId="688" priority="375" operator="containsText" text="Alta">
      <formula>NOT(ISERROR(SEARCH("Alta",T40)))</formula>
    </cfRule>
    <cfRule type="containsText" dxfId="687" priority="376" operator="containsText" text="Media">
      <formula>NOT(ISERROR(SEARCH("Media",T40)))</formula>
    </cfRule>
    <cfRule type="containsText" dxfId="686" priority="377" operator="containsText" text="Media">
      <formula>NOT(ISERROR(SEARCH("Media",T40)))</formula>
    </cfRule>
    <cfRule type="containsText" dxfId="685" priority="378" operator="containsText" text="Media">
      <formula>NOT(ISERROR(SEARCH("Media",T40)))</formula>
    </cfRule>
    <cfRule type="containsText" dxfId="684" priority="379" operator="containsText" text="Muy Baja">
      <formula>NOT(ISERROR(SEARCH("Muy Baja",T40)))</formula>
    </cfRule>
    <cfRule type="containsText" dxfId="683" priority="380" operator="containsText" text="Baja">
      <formula>NOT(ISERROR(SEARCH("Baja",T40)))</formula>
    </cfRule>
    <cfRule type="containsText" dxfId="682" priority="381" operator="containsText" text="Muy Baja">
      <formula>NOT(ISERROR(SEARCH("Muy Baja",T40)))</formula>
    </cfRule>
    <cfRule type="containsText" dxfId="681" priority="382" operator="containsText" text="Muy Baja">
      <formula>NOT(ISERROR(SEARCH("Muy Baja",T40)))</formula>
    </cfRule>
    <cfRule type="containsText" dxfId="680" priority="383" operator="containsText" text="Muy Baja">
      <formula>NOT(ISERROR(SEARCH("Muy Baja",T40)))</formula>
    </cfRule>
    <cfRule type="containsText" dxfId="679" priority="384" operator="containsText" text="Muy Baja'Tabla probabilidad'!">
      <formula>NOT(ISERROR(SEARCH("Muy Baja'Tabla probabilidad'!",T40)))</formula>
    </cfRule>
    <cfRule type="containsText" dxfId="678" priority="385" operator="containsText" text="Muy bajo">
      <formula>NOT(ISERROR(SEARCH("Muy bajo",T40)))</formula>
    </cfRule>
    <cfRule type="containsText" dxfId="677" priority="386" operator="containsText" text="Alta">
      <formula>NOT(ISERROR(SEARCH("Alta",T40)))</formula>
    </cfRule>
    <cfRule type="containsText" dxfId="676" priority="387" operator="containsText" text="Media">
      <formula>NOT(ISERROR(SEARCH("Media",T40)))</formula>
    </cfRule>
    <cfRule type="containsText" dxfId="675" priority="388" operator="containsText" text="Baja">
      <formula>NOT(ISERROR(SEARCH("Baja",T40)))</formula>
    </cfRule>
    <cfRule type="containsText" dxfId="674" priority="389" operator="containsText" text="Muy baja">
      <formula>NOT(ISERROR(SEARCH("Muy baja",T40)))</formula>
    </cfRule>
    <cfRule type="cellIs" dxfId="673" priority="392" operator="between">
      <formula>1</formula>
      <formula>2</formula>
    </cfRule>
    <cfRule type="cellIs" dxfId="672" priority="393" operator="between">
      <formula>0</formula>
      <formula>2</formula>
    </cfRule>
  </conditionalFormatting>
  <conditionalFormatting sqref="T50">
    <cfRule type="containsText" dxfId="671" priority="272" operator="containsText" text="Muy Baja">
      <formula>NOT(ISERROR(SEARCH("Muy Baja",T50)))</formula>
    </cfRule>
    <cfRule type="containsText" dxfId="670" priority="273" operator="containsText" text="Baja">
      <formula>NOT(ISERROR(SEARCH("Baja",T50)))</formula>
    </cfRule>
    <cfRule type="containsText" dxfId="669" priority="274" operator="containsText" text="Muy Alta">
      <formula>NOT(ISERROR(SEARCH("Muy Alta",T50)))</formula>
    </cfRule>
    <cfRule type="containsText" dxfId="668" priority="276" operator="containsText" text="Alta">
      <formula>NOT(ISERROR(SEARCH("Alta",T50)))</formula>
    </cfRule>
    <cfRule type="containsText" dxfId="667" priority="277" operator="containsText" text="Media">
      <formula>NOT(ISERROR(SEARCH("Media",T50)))</formula>
    </cfRule>
    <cfRule type="containsText" dxfId="666" priority="278" operator="containsText" text="Media">
      <formula>NOT(ISERROR(SEARCH("Media",T50)))</formula>
    </cfRule>
    <cfRule type="containsText" dxfId="665" priority="279" operator="containsText" text="Media">
      <formula>NOT(ISERROR(SEARCH("Media",T50)))</formula>
    </cfRule>
    <cfRule type="containsText" dxfId="664" priority="280" operator="containsText" text="Muy Baja">
      <formula>NOT(ISERROR(SEARCH("Muy Baja",T50)))</formula>
    </cfRule>
    <cfRule type="containsText" dxfId="663" priority="281" operator="containsText" text="Baja">
      <formula>NOT(ISERROR(SEARCH("Baja",T50)))</formula>
    </cfRule>
    <cfRule type="containsText" dxfId="662" priority="282" operator="containsText" text="Muy Baja">
      <formula>NOT(ISERROR(SEARCH("Muy Baja",T50)))</formula>
    </cfRule>
    <cfRule type="containsText" dxfId="661" priority="283" operator="containsText" text="Muy Baja">
      <formula>NOT(ISERROR(SEARCH("Muy Baja",T50)))</formula>
    </cfRule>
    <cfRule type="containsText" dxfId="660" priority="284" operator="containsText" text="Muy Baja">
      <formula>NOT(ISERROR(SEARCH("Muy Baja",T50)))</formula>
    </cfRule>
    <cfRule type="containsText" dxfId="659" priority="285" operator="containsText" text="Muy Baja'Tabla probabilidad'!">
      <formula>NOT(ISERROR(SEARCH("Muy Baja'Tabla probabilidad'!",T50)))</formula>
    </cfRule>
    <cfRule type="containsText" dxfId="658" priority="286" operator="containsText" text="Muy bajo">
      <formula>NOT(ISERROR(SEARCH("Muy bajo",T50)))</formula>
    </cfRule>
    <cfRule type="containsText" dxfId="657" priority="287" operator="containsText" text="Alta">
      <formula>NOT(ISERROR(SEARCH("Alta",T50)))</formula>
    </cfRule>
    <cfRule type="containsText" dxfId="656" priority="288" operator="containsText" text="Media">
      <formula>NOT(ISERROR(SEARCH("Media",T50)))</formula>
    </cfRule>
    <cfRule type="containsText" dxfId="655" priority="289" operator="containsText" text="Baja">
      <formula>NOT(ISERROR(SEARCH("Baja",T50)))</formula>
    </cfRule>
    <cfRule type="containsText" dxfId="654" priority="290" operator="containsText" text="Muy baja">
      <formula>NOT(ISERROR(SEARCH("Muy baja",T50)))</formula>
    </cfRule>
    <cfRule type="cellIs" dxfId="653" priority="293" operator="between">
      <formula>1</formula>
      <formula>2</formula>
    </cfRule>
    <cfRule type="cellIs" dxfId="652" priority="294" operator="between">
      <formula>0</formula>
      <formula>2</formula>
    </cfRule>
  </conditionalFormatting>
  <conditionalFormatting sqref="T60">
    <cfRule type="containsText" dxfId="651" priority="107" operator="containsText" text="Muy Baja">
      <formula>NOT(ISERROR(SEARCH("Muy Baja",T60)))</formula>
    </cfRule>
    <cfRule type="containsText" dxfId="650" priority="108" operator="containsText" text="Baja">
      <formula>NOT(ISERROR(SEARCH("Baja",T60)))</formula>
    </cfRule>
    <cfRule type="containsText" dxfId="649" priority="109" operator="containsText" text="Muy Alta">
      <formula>NOT(ISERROR(SEARCH("Muy Alta",T60)))</formula>
    </cfRule>
    <cfRule type="containsText" dxfId="648" priority="111" operator="containsText" text="Alta">
      <formula>NOT(ISERROR(SEARCH("Alta",T60)))</formula>
    </cfRule>
    <cfRule type="containsText" dxfId="647" priority="112" operator="containsText" text="Media">
      <formula>NOT(ISERROR(SEARCH("Media",T60)))</formula>
    </cfRule>
    <cfRule type="containsText" dxfId="646" priority="113" operator="containsText" text="Media">
      <formula>NOT(ISERROR(SEARCH("Media",T60)))</formula>
    </cfRule>
    <cfRule type="containsText" dxfId="645" priority="114" operator="containsText" text="Media">
      <formula>NOT(ISERROR(SEARCH("Media",T60)))</formula>
    </cfRule>
    <cfRule type="containsText" dxfId="644" priority="115" operator="containsText" text="Muy Baja">
      <formula>NOT(ISERROR(SEARCH("Muy Baja",T60)))</formula>
    </cfRule>
    <cfRule type="containsText" dxfId="643" priority="116" operator="containsText" text="Baja">
      <formula>NOT(ISERROR(SEARCH("Baja",T60)))</formula>
    </cfRule>
    <cfRule type="containsText" dxfId="642" priority="117" operator="containsText" text="Muy Baja">
      <formula>NOT(ISERROR(SEARCH("Muy Baja",T60)))</formula>
    </cfRule>
    <cfRule type="containsText" dxfId="641" priority="118" operator="containsText" text="Muy Baja">
      <formula>NOT(ISERROR(SEARCH("Muy Baja",T60)))</formula>
    </cfRule>
    <cfRule type="containsText" dxfId="640" priority="119" operator="containsText" text="Muy Baja">
      <formula>NOT(ISERROR(SEARCH("Muy Baja",T60)))</formula>
    </cfRule>
    <cfRule type="containsText" dxfId="639" priority="120" operator="containsText" text="Muy Baja'Tabla probabilidad'!">
      <formula>NOT(ISERROR(SEARCH("Muy Baja'Tabla probabilidad'!",T60)))</formula>
    </cfRule>
    <cfRule type="containsText" dxfId="638" priority="121" operator="containsText" text="Muy bajo">
      <formula>NOT(ISERROR(SEARCH("Muy bajo",T60)))</formula>
    </cfRule>
    <cfRule type="containsText" dxfId="637" priority="122" operator="containsText" text="Alta">
      <formula>NOT(ISERROR(SEARCH("Alta",T60)))</formula>
    </cfRule>
    <cfRule type="containsText" dxfId="636" priority="123" operator="containsText" text="Media">
      <formula>NOT(ISERROR(SEARCH("Media",T60)))</formula>
    </cfRule>
    <cfRule type="containsText" dxfId="635" priority="124" operator="containsText" text="Baja">
      <formula>NOT(ISERROR(SEARCH("Baja",T60)))</formula>
    </cfRule>
    <cfRule type="containsText" dxfId="634" priority="125" operator="containsText" text="Muy baja">
      <formula>NOT(ISERROR(SEARCH("Muy baja",T60)))</formula>
    </cfRule>
    <cfRule type="cellIs" dxfId="633" priority="128" operator="between">
      <formula>1</formula>
      <formula>2</formula>
    </cfRule>
    <cfRule type="cellIs" dxfId="632" priority="129" operator="between">
      <formula>0</formula>
      <formula>2</formula>
    </cfRule>
  </conditionalFormatting>
  <conditionalFormatting sqref="U10 U20">
    <cfRule type="containsText" dxfId="631" priority="463" operator="containsText" text="Catastrófico">
      <formula>NOT(ISERROR(SEARCH("Catastrófico",U10)))</formula>
    </cfRule>
    <cfRule type="containsText" dxfId="630" priority="464" operator="containsText" text="Mayor">
      <formula>NOT(ISERROR(SEARCH("Mayor",U10)))</formula>
    </cfRule>
    <cfRule type="containsText" dxfId="629" priority="465" operator="containsText" text="Alta">
      <formula>NOT(ISERROR(SEARCH("Alta",U10)))</formula>
    </cfRule>
    <cfRule type="containsText" dxfId="628" priority="466" operator="containsText" text="Moderado">
      <formula>NOT(ISERROR(SEARCH("Moderado",U10)))</formula>
    </cfRule>
    <cfRule type="containsText" dxfId="627" priority="467" operator="containsText" text="Menor">
      <formula>NOT(ISERROR(SEARCH("Menor",U10)))</formula>
    </cfRule>
    <cfRule type="containsText" dxfId="626" priority="468" operator="containsText" text="Leve">
      <formula>NOT(ISERROR(SEARCH("Leve",U10)))</formula>
    </cfRule>
  </conditionalFormatting>
  <conditionalFormatting sqref="U30">
    <cfRule type="containsText" dxfId="625" priority="398" operator="containsText" text="Catastrófico">
      <formula>NOT(ISERROR(SEARCH("Catastrófico",U30)))</formula>
    </cfRule>
    <cfRule type="containsText" dxfId="624" priority="399" operator="containsText" text="Mayor">
      <formula>NOT(ISERROR(SEARCH("Mayor",U30)))</formula>
    </cfRule>
    <cfRule type="containsText" dxfId="623" priority="400" operator="containsText" text="Alta">
      <formula>NOT(ISERROR(SEARCH("Alta",U30)))</formula>
    </cfRule>
    <cfRule type="containsText" dxfId="622" priority="401" operator="containsText" text="Moderado">
      <formula>NOT(ISERROR(SEARCH("Moderado",U30)))</formula>
    </cfRule>
    <cfRule type="containsText" dxfId="621" priority="402" operator="containsText" text="Menor">
      <formula>NOT(ISERROR(SEARCH("Menor",U30)))</formula>
    </cfRule>
    <cfRule type="containsText" dxfId="620" priority="403" operator="containsText" text="Leve">
      <formula>NOT(ISERROR(SEARCH("Leve",U30)))</formula>
    </cfRule>
  </conditionalFormatting>
  <conditionalFormatting sqref="U40">
    <cfRule type="containsText" dxfId="619" priority="365" operator="containsText" text="Catastrófico">
      <formula>NOT(ISERROR(SEARCH("Catastrófico",U40)))</formula>
    </cfRule>
    <cfRule type="containsText" dxfId="618" priority="366" operator="containsText" text="Mayor">
      <formula>NOT(ISERROR(SEARCH("Mayor",U40)))</formula>
    </cfRule>
    <cfRule type="containsText" dxfId="617" priority="367" operator="containsText" text="Alta">
      <formula>NOT(ISERROR(SEARCH("Alta",U40)))</formula>
    </cfRule>
    <cfRule type="containsText" dxfId="616" priority="368" operator="containsText" text="Moderado">
      <formula>NOT(ISERROR(SEARCH("Moderado",U40)))</formula>
    </cfRule>
    <cfRule type="containsText" dxfId="615" priority="369" operator="containsText" text="Menor">
      <formula>NOT(ISERROR(SEARCH("Menor",U40)))</formula>
    </cfRule>
    <cfRule type="containsText" dxfId="614" priority="370" operator="containsText" text="Leve">
      <formula>NOT(ISERROR(SEARCH("Leve",U40)))</formula>
    </cfRule>
  </conditionalFormatting>
  <conditionalFormatting sqref="U50">
    <cfRule type="containsText" dxfId="613" priority="266" operator="containsText" text="Catastrófico">
      <formula>NOT(ISERROR(SEARCH("Catastrófico",U50)))</formula>
    </cfRule>
    <cfRule type="containsText" dxfId="612" priority="267" operator="containsText" text="Mayor">
      <formula>NOT(ISERROR(SEARCH("Mayor",U50)))</formula>
    </cfRule>
    <cfRule type="containsText" dxfId="611" priority="268" operator="containsText" text="Alta">
      <formula>NOT(ISERROR(SEARCH("Alta",U50)))</formula>
    </cfRule>
    <cfRule type="containsText" dxfId="610" priority="269" operator="containsText" text="Moderado">
      <formula>NOT(ISERROR(SEARCH("Moderado",U50)))</formula>
    </cfRule>
    <cfRule type="containsText" dxfId="609" priority="270" operator="containsText" text="Menor">
      <formula>NOT(ISERROR(SEARCH("Menor",U50)))</formula>
    </cfRule>
    <cfRule type="containsText" dxfId="608" priority="271" operator="containsText" text="Leve">
      <formula>NOT(ISERROR(SEARCH("Leve",U50)))</formula>
    </cfRule>
  </conditionalFormatting>
  <conditionalFormatting sqref="U60">
    <cfRule type="containsText" dxfId="607" priority="101" operator="containsText" text="Catastrófico">
      <formula>NOT(ISERROR(SEARCH("Catastrófico",U60)))</formula>
    </cfRule>
    <cfRule type="containsText" dxfId="606" priority="102" operator="containsText" text="Mayor">
      <formula>NOT(ISERROR(SEARCH("Mayor",U60)))</formula>
    </cfRule>
    <cfRule type="containsText" dxfId="605" priority="103" operator="containsText" text="Alta">
      <formula>NOT(ISERROR(SEARCH("Alta",U60)))</formula>
    </cfRule>
    <cfRule type="containsText" dxfId="604" priority="104" operator="containsText" text="Moderado">
      <formula>NOT(ISERROR(SEARCH("Moderado",U60)))</formula>
    </cfRule>
    <cfRule type="containsText" dxfId="603" priority="105" operator="containsText" text="Menor">
      <formula>NOT(ISERROR(SEARCH("Menor",U60)))</formula>
    </cfRule>
    <cfRule type="containsText" dxfId="602" priority="106" operator="containsText" text="Leve">
      <formula>NOT(ISERROR(SEARCH("Leve",U60)))</formula>
    </cfRule>
  </conditionalFormatting>
  <conditionalFormatting sqref="V10 V20">
    <cfRule type="containsText" dxfId="601" priority="427" operator="containsText" text="Extremo">
      <formula>NOT(ISERROR(SEARCH("Extremo",V10)))</formula>
    </cfRule>
    <cfRule type="containsText" dxfId="600" priority="428" operator="containsText" text="Alto">
      <formula>NOT(ISERROR(SEARCH("Alto",V10)))</formula>
    </cfRule>
    <cfRule type="containsText" dxfId="599" priority="429" operator="containsText" text="Bajo">
      <formula>NOT(ISERROR(SEARCH("Bajo",V10)))</formula>
    </cfRule>
    <cfRule type="containsText" dxfId="598" priority="430" operator="containsText" text="Moderado">
      <formula>NOT(ISERROR(SEARCH("Moderado",V10)))</formula>
    </cfRule>
  </conditionalFormatting>
  <conditionalFormatting sqref="V30">
    <cfRule type="containsText" dxfId="597" priority="394" operator="containsText" text="Extremo">
      <formula>NOT(ISERROR(SEARCH("Extremo",V30)))</formula>
    </cfRule>
    <cfRule type="containsText" dxfId="596" priority="395" operator="containsText" text="Alto">
      <formula>NOT(ISERROR(SEARCH("Alto",V30)))</formula>
    </cfRule>
    <cfRule type="containsText" dxfId="595" priority="396" operator="containsText" text="Bajo">
      <formula>NOT(ISERROR(SEARCH("Bajo",V30)))</formula>
    </cfRule>
    <cfRule type="containsText" dxfId="594" priority="397" operator="containsText" text="Moderado">
      <formula>NOT(ISERROR(SEARCH("Moderado",V30)))</formula>
    </cfRule>
  </conditionalFormatting>
  <conditionalFormatting sqref="V40">
    <cfRule type="containsText" dxfId="593" priority="361" operator="containsText" text="Extremo">
      <formula>NOT(ISERROR(SEARCH("Extremo",V40)))</formula>
    </cfRule>
    <cfRule type="containsText" dxfId="592" priority="362" operator="containsText" text="Alto">
      <formula>NOT(ISERROR(SEARCH("Alto",V40)))</formula>
    </cfRule>
    <cfRule type="containsText" dxfId="591" priority="363" operator="containsText" text="Bajo">
      <formula>NOT(ISERROR(SEARCH("Bajo",V40)))</formula>
    </cfRule>
    <cfRule type="containsText" dxfId="590" priority="364" operator="containsText" text="Moderado">
      <formula>NOT(ISERROR(SEARCH("Moderado",V40)))</formula>
    </cfRule>
  </conditionalFormatting>
  <conditionalFormatting sqref="V50">
    <cfRule type="containsText" dxfId="589" priority="262" operator="containsText" text="Extremo">
      <formula>NOT(ISERROR(SEARCH("Extremo",V50)))</formula>
    </cfRule>
    <cfRule type="containsText" dxfId="588" priority="263" operator="containsText" text="Alto">
      <formula>NOT(ISERROR(SEARCH("Alto",V50)))</formula>
    </cfRule>
    <cfRule type="containsText" dxfId="587" priority="264" operator="containsText" text="Bajo">
      <formula>NOT(ISERROR(SEARCH("Bajo",V50)))</formula>
    </cfRule>
    <cfRule type="containsText" dxfId="586" priority="265" operator="containsText" text="Moderado">
      <formula>NOT(ISERROR(SEARCH("Moderado",V50)))</formula>
    </cfRule>
  </conditionalFormatting>
  <conditionalFormatting sqref="V60">
    <cfRule type="containsText" dxfId="585" priority="97" operator="containsText" text="Extremo">
      <formula>NOT(ISERROR(SEARCH("Extremo",V60)))</formula>
    </cfRule>
    <cfRule type="containsText" dxfId="584" priority="98" operator="containsText" text="Alto">
      <formula>NOT(ISERROR(SEARCH("Alto",V60)))</formula>
    </cfRule>
    <cfRule type="containsText" dxfId="583" priority="99" operator="containsText" text="Bajo">
      <formula>NOT(ISERROR(SEARCH("Bajo",V60)))</formula>
    </cfRule>
    <cfRule type="containsText" dxfId="582" priority="100" operator="containsText" text="Moderado">
      <formula>NOT(ISERROR(SEARCH("Moderado",V60)))</formula>
    </cfRule>
  </conditionalFormatting>
  <dataValidations count="2">
    <dataValidation allowBlank="1" showInputMessage="1" showErrorMessage="1" prompt="Enunciar cuál es el control" sqref="E23 E25:E28 M10:M14 E33 E35:E38 E30:E31 E43 E45:E48 E40:E41 E53 E55:E58 E50:E51 E14:E21 M20:M22 M30:M32 M60:M62 M40:M42 M50:M52"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423"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90"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91"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26" operator="containsText" id="{F9D14A0D-2C98-4763-B51A-88EB6514CCDC}">
            <xm:f>NOT(ISERROR(SEARCH('8- Políticas de Administración '!$B$5,T60)))</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10" zoomScale="90" zoomScaleNormal="90" zoomScalePageLayoutView="70" workbookViewId="0">
      <selection activeCell="E70" sqref="A70:XFD99"/>
    </sheetView>
  </sheetViews>
  <sheetFormatPr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59"/>
      <c r="B1" s="260"/>
      <c r="C1" s="469"/>
      <c r="D1" s="469"/>
      <c r="E1" s="469"/>
      <c r="F1" s="469"/>
      <c r="G1" s="469"/>
      <c r="H1" s="469"/>
      <c r="I1" s="469"/>
      <c r="J1" s="469"/>
      <c r="K1" s="469"/>
      <c r="L1" s="469"/>
      <c r="M1" s="469"/>
      <c r="N1" s="469"/>
      <c r="O1" s="469"/>
      <c r="P1" s="469"/>
      <c r="Q1" s="47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61"/>
      <c r="B2" s="262"/>
      <c r="C2" s="471"/>
      <c r="D2" s="471"/>
      <c r="E2" s="471"/>
      <c r="F2" s="471"/>
      <c r="G2" s="471"/>
      <c r="H2" s="471"/>
      <c r="I2" s="471"/>
      <c r="J2" s="471"/>
      <c r="K2" s="471"/>
      <c r="L2" s="471"/>
      <c r="M2" s="471"/>
      <c r="N2" s="471"/>
      <c r="O2" s="471"/>
      <c r="P2" s="471"/>
      <c r="Q2" s="472"/>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63"/>
      <c r="B3" s="264"/>
      <c r="C3" s="473"/>
      <c r="D3" s="473"/>
      <c r="E3" s="473"/>
      <c r="F3" s="473"/>
      <c r="G3" s="473"/>
      <c r="H3" s="473"/>
      <c r="I3" s="473"/>
      <c r="J3" s="473"/>
      <c r="K3" s="473"/>
      <c r="L3" s="473"/>
      <c r="M3" s="473"/>
      <c r="N3" s="473"/>
      <c r="O3" s="473"/>
      <c r="P3" s="473"/>
      <c r="Q3" s="474"/>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11" t="s">
        <v>266</v>
      </c>
      <c r="B4" s="411"/>
      <c r="C4" s="475" t="s">
        <v>5</v>
      </c>
      <c r="D4" s="475"/>
      <c r="E4" s="475"/>
      <c r="F4" s="475"/>
      <c r="G4" s="475"/>
      <c r="H4" s="475"/>
      <c r="I4" s="475"/>
      <c r="J4" s="475"/>
      <c r="K4" s="475"/>
      <c r="L4" s="475"/>
      <c r="M4" s="475"/>
      <c r="N4" s="475"/>
      <c r="O4" s="475"/>
      <c r="P4" s="475"/>
      <c r="Q4" s="475"/>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11" t="s">
        <v>267</v>
      </c>
      <c r="B5" s="411"/>
      <c r="C5" s="475" t="s">
        <v>360</v>
      </c>
      <c r="D5" s="475"/>
      <c r="E5" s="475"/>
      <c r="F5" s="475"/>
      <c r="G5" s="475"/>
      <c r="H5" s="475"/>
      <c r="I5" s="475"/>
      <c r="J5" s="475"/>
      <c r="K5" s="475"/>
      <c r="L5" s="475"/>
      <c r="M5" s="475"/>
      <c r="N5" s="475"/>
      <c r="O5" s="475"/>
      <c r="P5" s="475"/>
      <c r="Q5" s="475"/>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11" t="s">
        <v>269</v>
      </c>
      <c r="B6" s="411"/>
      <c r="C6" s="476" t="s">
        <v>270</v>
      </c>
      <c r="D6" s="476"/>
      <c r="E6" s="476"/>
      <c r="F6" s="476"/>
      <c r="G6" s="476"/>
      <c r="H6" s="476"/>
      <c r="I6" s="476"/>
      <c r="J6" s="476"/>
      <c r="K6" s="476"/>
      <c r="L6" s="476"/>
      <c r="M6" s="476"/>
      <c r="N6" s="476"/>
      <c r="O6" s="476"/>
      <c r="P6" s="476"/>
      <c r="Q6" s="476"/>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56" t="s">
        <v>361</v>
      </c>
      <c r="B7" s="456"/>
      <c r="C7" s="456"/>
      <c r="D7" s="456"/>
      <c r="E7" s="456"/>
      <c r="F7" s="456" t="s">
        <v>286</v>
      </c>
      <c r="G7" s="456"/>
      <c r="H7" s="456"/>
      <c r="I7" s="70"/>
      <c r="J7" s="422" t="s">
        <v>362</v>
      </c>
      <c r="K7" s="422"/>
      <c r="L7" s="422"/>
      <c r="M7" s="422"/>
      <c r="N7" s="423"/>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58" t="s">
        <v>276</v>
      </c>
      <c r="B8" s="455" t="s">
        <v>339</v>
      </c>
      <c r="C8" s="479" t="s">
        <v>278</v>
      </c>
      <c r="D8" s="481" t="s">
        <v>288</v>
      </c>
      <c r="E8" s="455" t="s">
        <v>272</v>
      </c>
      <c r="F8" s="477" t="s">
        <v>363</v>
      </c>
      <c r="G8" s="477" t="s">
        <v>364</v>
      </c>
      <c r="H8" s="477" t="s">
        <v>365</v>
      </c>
      <c r="I8" s="486"/>
      <c r="J8" s="477" t="s">
        <v>366</v>
      </c>
      <c r="K8" s="477" t="s">
        <v>367</v>
      </c>
      <c r="L8" s="477" t="s">
        <v>368</v>
      </c>
      <c r="M8" s="477" t="s">
        <v>369</v>
      </c>
      <c r="N8" s="477" t="s">
        <v>370</v>
      </c>
      <c r="O8" s="477" t="s">
        <v>371</v>
      </c>
      <c r="P8" s="477" t="s">
        <v>372</v>
      </c>
      <c r="Q8" s="477" t="s">
        <v>373</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7"/>
      <c r="B9" s="459"/>
      <c r="C9" s="480"/>
      <c r="D9" s="482"/>
      <c r="E9" s="459"/>
      <c r="F9" s="478"/>
      <c r="G9" s="478"/>
      <c r="H9" s="478"/>
      <c r="I9" s="487"/>
      <c r="J9" s="478"/>
      <c r="K9" s="478"/>
      <c r="L9" s="478"/>
      <c r="M9" s="478"/>
      <c r="N9" s="478"/>
      <c r="O9" s="478"/>
      <c r="P9" s="478"/>
      <c r="Q9" s="478"/>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24">
        <f>'5- Identificación de Riesgos'!A10</f>
        <v>1</v>
      </c>
      <c r="B10" s="446" t="str">
        <f>'5- Identificación de Riesgos'!B10</f>
        <v xml:space="preserve">Incumplimiento de los requisitos legales del SG-SST </v>
      </c>
      <c r="C10" s="391" t="str">
        <f>'5- Identificación de Riesgos'!C10</f>
        <v>No implementar dentro de los tiempos legales el SSST o implementarlo en forma parcial</v>
      </c>
      <c r="D10" s="391" t="s">
        <v>299</v>
      </c>
      <c r="E10" s="132" t="e">
        <f>'5- Identificación de Riesgos'!#REF!</f>
        <v>#REF!</v>
      </c>
      <c r="F10" s="436" t="str">
        <f>'5- Identificación de Riesgos'!H10</f>
        <v>Media - 3</v>
      </c>
      <c r="G10" s="391" t="str">
        <f>'5- Identificación de Riesgos'!M10</f>
        <v>Moderado - 3</v>
      </c>
      <c r="H10" s="391" t="str">
        <f>'5- Identificación de Riesgos'!N10</f>
        <v>Moderado - 9</v>
      </c>
      <c r="I10" s="101"/>
      <c r="J10" s="491" t="str">
        <f>'6- Valoración Controles'!T10</f>
        <v>Media - 3</v>
      </c>
      <c r="K10" s="491" t="str">
        <f>'6- Valoración Controles'!U10</f>
        <v>Moderado - 3</v>
      </c>
      <c r="L10" s="492" t="e">
        <f>AVERAGE(#REF!)</f>
        <v>#REF!</v>
      </c>
      <c r="M10" s="446" t="str">
        <f>'6- Valoración Controles'!V10</f>
        <v>Moderado - 9</v>
      </c>
      <c r="N10" s="446" t="s">
        <v>374</v>
      </c>
      <c r="O10" s="133"/>
      <c r="P10" s="133"/>
      <c r="Q10" s="134"/>
    </row>
    <row r="11" spans="1:269" ht="13.5" customHeight="1">
      <c r="A11" s="425"/>
      <c r="B11" s="447"/>
      <c r="C11" s="392"/>
      <c r="D11" s="392"/>
      <c r="E11" s="135" t="str">
        <f>'5- Identificación de Riesgos'!D11</f>
        <v>2. Insuficientes recursos técnicos, humanos y financieros para la implementación del SG-SST</v>
      </c>
      <c r="F11" s="408"/>
      <c r="G11" s="488"/>
      <c r="H11" s="392"/>
      <c r="I11" s="71"/>
      <c r="J11" s="484"/>
      <c r="K11" s="484"/>
      <c r="L11" s="489"/>
      <c r="M11" s="447"/>
      <c r="N11" s="447"/>
      <c r="O11" s="136"/>
      <c r="P11" s="136">
        <v>5</v>
      </c>
      <c r="Q11" s="137"/>
    </row>
    <row r="12" spans="1:269" ht="13.5" customHeight="1">
      <c r="A12" s="425"/>
      <c r="B12" s="447"/>
      <c r="C12" s="392"/>
      <c r="D12" s="392"/>
      <c r="E12" s="135" t="e">
        <f>'5- Identificación de Riesgos'!#REF!</f>
        <v>#REF!</v>
      </c>
      <c r="F12" s="408"/>
      <c r="G12" s="488"/>
      <c r="H12" s="392"/>
      <c r="I12" s="71"/>
      <c r="J12" s="484"/>
      <c r="K12" s="484"/>
      <c r="L12" s="489"/>
      <c r="M12" s="447"/>
      <c r="N12" s="447"/>
      <c r="O12" s="136"/>
      <c r="P12" s="136"/>
      <c r="Q12" s="137"/>
    </row>
    <row r="13" spans="1:269" ht="13.5" customHeight="1">
      <c r="A13" s="425"/>
      <c r="B13" s="447"/>
      <c r="C13" s="392"/>
      <c r="D13" s="392"/>
      <c r="E13" s="135" t="str">
        <f>'5- Identificación de Riesgos'!D13</f>
        <v>4. Rotación de Coordinadores de SG-SST del Nivel Central, Seccionales y Coordinaciones Administrativas</v>
      </c>
      <c r="F13" s="408"/>
      <c r="G13" s="488"/>
      <c r="H13" s="392"/>
      <c r="I13" s="71"/>
      <c r="J13" s="484"/>
      <c r="K13" s="484"/>
      <c r="L13" s="489"/>
      <c r="M13" s="447"/>
      <c r="N13" s="447"/>
      <c r="O13" s="136"/>
      <c r="P13" s="136"/>
      <c r="Q13" s="137"/>
    </row>
    <row r="14" spans="1:269" ht="13.5" customHeight="1">
      <c r="A14" s="425"/>
      <c r="B14" s="447"/>
      <c r="C14" s="392"/>
      <c r="D14" s="392"/>
      <c r="E14" s="135">
        <f>'5- Identificación de Riesgos'!D14</f>
        <v>0</v>
      </c>
      <c r="F14" s="408"/>
      <c r="G14" s="488"/>
      <c r="H14" s="392"/>
      <c r="I14" s="71"/>
      <c r="J14" s="484"/>
      <c r="K14" s="484"/>
      <c r="L14" s="489"/>
      <c r="M14" s="447"/>
      <c r="N14" s="447"/>
      <c r="O14" s="136"/>
      <c r="P14" s="136"/>
      <c r="Q14" s="137"/>
    </row>
    <row r="15" spans="1:269" ht="13.5" customHeight="1">
      <c r="A15" s="425"/>
      <c r="B15" s="447"/>
      <c r="C15" s="392"/>
      <c r="D15" s="392"/>
      <c r="E15" s="135" t="e">
        <f>'5- Identificación de Riesgos'!#REF!</f>
        <v>#REF!</v>
      </c>
      <c r="F15" s="408"/>
      <c r="G15" s="488"/>
      <c r="H15" s="392"/>
      <c r="I15" s="71"/>
      <c r="J15" s="484"/>
      <c r="K15" s="484"/>
      <c r="L15" s="489"/>
      <c r="M15" s="447"/>
      <c r="N15" s="447"/>
      <c r="O15" s="136"/>
      <c r="P15" s="136"/>
      <c r="Q15" s="137"/>
    </row>
    <row r="16" spans="1:269" ht="13.5" customHeight="1">
      <c r="A16" s="425"/>
      <c r="B16" s="447"/>
      <c r="C16" s="392"/>
      <c r="D16" s="392"/>
      <c r="E16" s="135" t="str">
        <f>'5- Identificación de Riesgos'!D10</f>
        <v>1. Desconocimiento de los requisitos legales para la implementación del SG-SST</v>
      </c>
      <c r="F16" s="408"/>
      <c r="G16" s="488"/>
      <c r="H16" s="392"/>
      <c r="I16" s="71"/>
      <c r="J16" s="484"/>
      <c r="K16" s="484"/>
      <c r="L16" s="489"/>
      <c r="M16" s="447"/>
      <c r="N16" s="447"/>
      <c r="O16" s="136"/>
      <c r="P16" s="136"/>
      <c r="Q16" s="137"/>
    </row>
    <row r="17" spans="1:17" ht="13.5" customHeight="1">
      <c r="A17" s="425"/>
      <c r="B17" s="447"/>
      <c r="C17" s="392"/>
      <c r="D17" s="392"/>
      <c r="E17" s="135" t="str">
        <f>'5- Identificación de Riesgos'!D12</f>
        <v>3. Falta de competencias del personal contratado.</v>
      </c>
      <c r="F17" s="408"/>
      <c r="G17" s="488"/>
      <c r="H17" s="392"/>
      <c r="I17" s="71"/>
      <c r="J17" s="484"/>
      <c r="K17" s="484"/>
      <c r="L17" s="489"/>
      <c r="M17" s="447"/>
      <c r="N17" s="447"/>
      <c r="O17" s="136"/>
      <c r="P17" s="136"/>
      <c r="Q17" s="137"/>
    </row>
    <row r="18" spans="1:17" ht="13.5" customHeight="1">
      <c r="A18" s="425"/>
      <c r="B18" s="447"/>
      <c r="C18" s="392"/>
      <c r="D18" s="392"/>
      <c r="E18" s="135">
        <f>'5- Identificación de Riesgos'!D18</f>
        <v>0</v>
      </c>
      <c r="F18" s="408"/>
      <c r="G18" s="488"/>
      <c r="H18" s="392"/>
      <c r="I18" s="71"/>
      <c r="J18" s="484"/>
      <c r="K18" s="484"/>
      <c r="L18" s="489"/>
      <c r="M18" s="447"/>
      <c r="N18" s="447"/>
      <c r="O18" s="136"/>
      <c r="P18" s="136"/>
      <c r="Q18" s="137"/>
    </row>
    <row r="19" spans="1:17" ht="13.5" customHeight="1">
      <c r="A19" s="425"/>
      <c r="B19" s="410"/>
      <c r="C19" s="392"/>
      <c r="D19" s="392"/>
      <c r="E19" s="135">
        <f>'5- Identificación de Riesgos'!D19</f>
        <v>0</v>
      </c>
      <c r="F19" s="408"/>
      <c r="G19" s="488"/>
      <c r="H19" s="392"/>
      <c r="I19" s="72"/>
      <c r="J19" s="485"/>
      <c r="K19" s="485"/>
      <c r="L19" s="490"/>
      <c r="M19" s="410"/>
      <c r="N19" s="410"/>
      <c r="O19" s="136"/>
      <c r="P19" s="136"/>
      <c r="Q19" s="137"/>
    </row>
    <row r="20" spans="1:17" ht="13.5" customHeight="1">
      <c r="A20" s="483">
        <f>'5- Identificación de Riesgos'!A20</f>
        <v>2</v>
      </c>
      <c r="B20" s="447" t="str">
        <f>'5- Identificación de Riesgos'!B20</f>
        <v>Incumplimiento Plan Trabajo de SG-SST</v>
      </c>
      <c r="C20" s="410" t="str">
        <f>'5- Identificación de Riesgos'!C20</f>
        <v>Posibilidad de incumplimiento de las metas establecidas por omisión en la ejecución de actividades del plan anual de SST.</v>
      </c>
      <c r="D20" s="410" t="s">
        <v>299</v>
      </c>
      <c r="E20" s="135" t="str">
        <f>'5- Identificación de Riesgos'!D20</f>
        <v>1. Falta de recursos técnicos y financieros para la implementación del SG-SST.</v>
      </c>
      <c r="F20" s="407" t="str">
        <f>'5- Identificación de Riesgos'!H20</f>
        <v>Muy Baja - 1</v>
      </c>
      <c r="G20" s="410" t="str">
        <f>'5- Identificación de Riesgos'!M20</f>
        <v>Moderado - 3</v>
      </c>
      <c r="H20" s="410" t="str">
        <f>'5- Identificación de Riesgos'!N20</f>
        <v>Moderado - 3</v>
      </c>
      <c r="I20" s="71"/>
      <c r="J20" s="484" t="str">
        <f>'6- Valoración Controles'!T20</f>
        <v>Muy Baja - 1</v>
      </c>
      <c r="K20" s="484" t="str">
        <f>'6- Valoración Controles'!U20</f>
        <v>Moderado - 3</v>
      </c>
      <c r="L20" s="489" t="e">
        <f>AVERAGE(#REF!)</f>
        <v>#REF!</v>
      </c>
      <c r="M20" s="447" t="str">
        <f>'6- Valoración Controles'!V20</f>
        <v>Moderado - 3</v>
      </c>
      <c r="N20" s="447" t="s">
        <v>374</v>
      </c>
      <c r="O20" s="136"/>
      <c r="P20" s="136"/>
      <c r="Q20" s="137"/>
    </row>
    <row r="21" spans="1:17" ht="13.5" customHeight="1">
      <c r="A21" s="425"/>
      <c r="B21" s="447"/>
      <c r="C21" s="392"/>
      <c r="D21" s="392"/>
      <c r="E21" s="135" t="str">
        <f>'5- Identificación de Riesgos'!D21</f>
        <v>2. Falta de seguimiento y control a la ejecución del plan anual SST.</v>
      </c>
      <c r="F21" s="408"/>
      <c r="G21" s="488"/>
      <c r="H21" s="392"/>
      <c r="I21" s="71"/>
      <c r="J21" s="484"/>
      <c r="K21" s="484"/>
      <c r="L21" s="489"/>
      <c r="M21" s="447"/>
      <c r="N21" s="447"/>
      <c r="O21" s="136"/>
      <c r="P21" s="136"/>
      <c r="Q21" s="137"/>
    </row>
    <row r="22" spans="1:17" ht="13.5" customHeight="1">
      <c r="A22" s="425"/>
      <c r="B22" s="447"/>
      <c r="C22" s="392"/>
      <c r="D22" s="392"/>
      <c r="E22" s="135" t="str">
        <f>'5- Identificación de Riesgos'!D22</f>
        <v>3. Perfil inadecuado para el cargo o alta rotación de servidores judiciales con rol y responsabilidades del SG-SST.</v>
      </c>
      <c r="F22" s="408"/>
      <c r="G22" s="488"/>
      <c r="H22" s="392"/>
      <c r="I22" s="71"/>
      <c r="J22" s="484"/>
      <c r="K22" s="484"/>
      <c r="L22" s="489"/>
      <c r="M22" s="447"/>
      <c r="N22" s="447"/>
      <c r="O22" s="136"/>
      <c r="P22" s="136"/>
      <c r="Q22" s="137"/>
    </row>
    <row r="23" spans="1:17" ht="13.5" customHeight="1">
      <c r="A23" s="425"/>
      <c r="B23" s="447"/>
      <c r="C23" s="392"/>
      <c r="D23" s="392"/>
      <c r="E23" s="135" t="str">
        <f>'5- Identificación de Riesgos'!D23</f>
        <v>4. Baja participación e interés de los grupos del apoyo del SG-SST.</v>
      </c>
      <c r="F23" s="408"/>
      <c r="G23" s="488"/>
      <c r="H23" s="392"/>
      <c r="I23" s="71"/>
      <c r="J23" s="484"/>
      <c r="K23" s="484"/>
      <c r="L23" s="489"/>
      <c r="M23" s="447"/>
      <c r="N23" s="447"/>
      <c r="O23" s="136"/>
      <c r="P23" s="136"/>
      <c r="Q23" s="137"/>
    </row>
    <row r="24" spans="1:17" ht="13.5" customHeight="1">
      <c r="A24" s="425"/>
      <c r="B24" s="447"/>
      <c r="C24" s="392"/>
      <c r="D24" s="392"/>
      <c r="E24" s="135">
        <f>'5- Identificación de Riesgos'!D24</f>
        <v>0</v>
      </c>
      <c r="F24" s="408"/>
      <c r="G24" s="488"/>
      <c r="H24" s="392"/>
      <c r="I24" s="71"/>
      <c r="J24" s="484"/>
      <c r="K24" s="484"/>
      <c r="L24" s="489"/>
      <c r="M24" s="447"/>
      <c r="N24" s="447"/>
      <c r="O24" s="136"/>
      <c r="P24" s="136"/>
      <c r="Q24" s="137"/>
    </row>
    <row r="25" spans="1:17" ht="13.5" customHeight="1">
      <c r="A25" s="425"/>
      <c r="B25" s="447"/>
      <c r="C25" s="392"/>
      <c r="D25" s="392"/>
      <c r="E25" s="135">
        <f>'5- Identificación de Riesgos'!D25</f>
        <v>0</v>
      </c>
      <c r="F25" s="408"/>
      <c r="G25" s="488"/>
      <c r="H25" s="392"/>
      <c r="I25" s="71"/>
      <c r="J25" s="484"/>
      <c r="K25" s="484"/>
      <c r="L25" s="489"/>
      <c r="M25" s="447"/>
      <c r="N25" s="447"/>
      <c r="O25" s="136"/>
      <c r="P25" s="136"/>
      <c r="Q25" s="137"/>
    </row>
    <row r="26" spans="1:17" ht="13.5" customHeight="1">
      <c r="A26" s="425"/>
      <c r="B26" s="447"/>
      <c r="C26" s="392"/>
      <c r="D26" s="392"/>
      <c r="E26" s="135">
        <f>'5- Identificación de Riesgos'!D26</f>
        <v>0</v>
      </c>
      <c r="F26" s="408"/>
      <c r="G26" s="488"/>
      <c r="H26" s="392"/>
      <c r="I26" s="71"/>
      <c r="J26" s="484"/>
      <c r="K26" s="484"/>
      <c r="L26" s="489"/>
      <c r="M26" s="447"/>
      <c r="N26" s="447"/>
      <c r="O26" s="136"/>
      <c r="P26" s="136"/>
      <c r="Q26" s="137"/>
    </row>
    <row r="27" spans="1:17" ht="13.5" customHeight="1">
      <c r="A27" s="425"/>
      <c r="B27" s="447"/>
      <c r="C27" s="392"/>
      <c r="D27" s="392"/>
      <c r="E27" s="135">
        <f>'5- Identificación de Riesgos'!D27</f>
        <v>0</v>
      </c>
      <c r="F27" s="408"/>
      <c r="G27" s="488"/>
      <c r="H27" s="392"/>
      <c r="I27" s="71"/>
      <c r="J27" s="484"/>
      <c r="K27" s="484"/>
      <c r="L27" s="489"/>
      <c r="M27" s="447"/>
      <c r="N27" s="447"/>
      <c r="O27" s="136"/>
      <c r="P27" s="136"/>
      <c r="Q27" s="137"/>
    </row>
    <row r="28" spans="1:17" ht="13.5" customHeight="1">
      <c r="A28" s="425"/>
      <c r="B28" s="447"/>
      <c r="C28" s="392"/>
      <c r="D28" s="392"/>
      <c r="E28" s="135">
        <f>'5- Identificación de Riesgos'!D28</f>
        <v>0</v>
      </c>
      <c r="F28" s="408"/>
      <c r="G28" s="488"/>
      <c r="H28" s="392"/>
      <c r="I28" s="71"/>
      <c r="J28" s="484"/>
      <c r="K28" s="484"/>
      <c r="L28" s="489"/>
      <c r="M28" s="447"/>
      <c r="N28" s="447"/>
      <c r="O28" s="136"/>
      <c r="P28" s="136"/>
      <c r="Q28" s="137"/>
    </row>
    <row r="29" spans="1:17" ht="13.5" customHeight="1">
      <c r="A29" s="425"/>
      <c r="B29" s="410"/>
      <c r="C29" s="392"/>
      <c r="D29" s="392"/>
      <c r="E29" s="135">
        <f>'5- Identificación de Riesgos'!D29</f>
        <v>0</v>
      </c>
      <c r="F29" s="408"/>
      <c r="G29" s="488"/>
      <c r="H29" s="392"/>
      <c r="I29" s="72"/>
      <c r="J29" s="485"/>
      <c r="K29" s="485"/>
      <c r="L29" s="490"/>
      <c r="M29" s="410"/>
      <c r="N29" s="410"/>
      <c r="O29" s="136"/>
      <c r="P29" s="136"/>
      <c r="Q29" s="137"/>
    </row>
    <row r="30" spans="1:17" ht="18.75" customHeight="1">
      <c r="A30" s="483">
        <f>'5- Identificación de Riesgos'!A30</f>
        <v>3</v>
      </c>
      <c r="B30" s="447" t="str">
        <f>'5- Identificación de Riesgos'!B30</f>
        <v xml:space="preserve">Aumento de Accidentes de trabajo y enfermedades laborales o salud pública </v>
      </c>
      <c r="C30" s="410" t="str">
        <f>'5- Identificación de Riesgos'!C30</f>
        <v>Violencia social generalizada en el país que puede presentar  accidentes de trabajo leves, graves y mortales y afectaciones a la infraestructura,
Afectación a la salud de la población judicial y ambiental de la entidad  debido al contagio  por virus y/o pandemias</v>
      </c>
      <c r="D30" s="410" t="s">
        <v>299</v>
      </c>
      <c r="E30" s="135" t="str">
        <f>'5- Identificación de Riesgos'!D30</f>
        <v xml:space="preserve">1.  Ocurrencia de accidentes  y enfermedades laborales por causa u ocacion del trabajo 
</v>
      </c>
      <c r="F30" s="407" t="str">
        <f>'5- Identificación de Riesgos'!H30</f>
        <v>Muy Baja - 1</v>
      </c>
      <c r="G30" s="410" t="str">
        <f>'5- Identificación de Riesgos'!M30</f>
        <v>Moderado - 3</v>
      </c>
      <c r="H30" s="410" t="str">
        <f>'5- Identificación de Riesgos'!N30</f>
        <v>Moderado - 3</v>
      </c>
      <c r="I30" s="71"/>
      <c r="J30" s="484" t="str">
        <f>'6- Valoración Controles'!T30</f>
        <v>Muy Baja - 1</v>
      </c>
      <c r="K30" s="484" t="str">
        <f>'6- Valoración Controles'!U30</f>
        <v>Moderado - 3</v>
      </c>
      <c r="L30" s="489" t="e">
        <f>AVERAGE(#REF!)</f>
        <v>#REF!</v>
      </c>
      <c r="M30" s="447" t="str">
        <f>'6- Valoración Controles'!V30</f>
        <v>Moderado - 3</v>
      </c>
      <c r="N30" s="447" t="s">
        <v>374</v>
      </c>
      <c r="O30" s="136"/>
      <c r="P30" s="136"/>
      <c r="Q30" s="137"/>
    </row>
    <row r="31" spans="1:17" ht="30">
      <c r="A31" s="425"/>
      <c r="B31" s="447"/>
      <c r="C31" s="392"/>
      <c r="D31" s="392"/>
      <c r="E31" s="135" t="str">
        <f>'5- Identificación de Riesgos'!D31</f>
        <v xml:space="preserve">1. Contagio de enfermedades en los espacios de trabajo </v>
      </c>
      <c r="F31" s="408"/>
      <c r="G31" s="488"/>
      <c r="H31" s="392"/>
      <c r="I31" s="71"/>
      <c r="J31" s="484"/>
      <c r="K31" s="484"/>
      <c r="L31" s="489"/>
      <c r="M31" s="447"/>
      <c r="N31" s="447"/>
      <c r="O31" s="136"/>
      <c r="P31" s="136"/>
      <c r="Q31" s="137"/>
    </row>
    <row r="32" spans="1:17">
      <c r="A32" s="425"/>
      <c r="B32" s="447"/>
      <c r="C32" s="392"/>
      <c r="D32" s="392"/>
      <c r="E32" s="135">
        <f>'5- Identificación de Riesgos'!D32</f>
        <v>0</v>
      </c>
      <c r="F32" s="408"/>
      <c r="G32" s="488"/>
      <c r="H32" s="392"/>
      <c r="I32" s="71"/>
      <c r="J32" s="484"/>
      <c r="K32" s="484"/>
      <c r="L32" s="489"/>
      <c r="M32" s="447"/>
      <c r="N32" s="447"/>
      <c r="O32" s="136"/>
      <c r="P32" s="136"/>
      <c r="Q32" s="137"/>
    </row>
    <row r="33" spans="1:17">
      <c r="A33" s="425"/>
      <c r="B33" s="447"/>
      <c r="C33" s="392"/>
      <c r="D33" s="392"/>
      <c r="E33" s="135">
        <f>'5- Identificación de Riesgos'!D33</f>
        <v>0</v>
      </c>
      <c r="F33" s="408"/>
      <c r="G33" s="488"/>
      <c r="H33" s="392"/>
      <c r="I33" s="71"/>
      <c r="J33" s="484"/>
      <c r="K33" s="484"/>
      <c r="L33" s="489"/>
      <c r="M33" s="447"/>
      <c r="N33" s="447"/>
      <c r="O33" s="136"/>
      <c r="P33" s="136"/>
      <c r="Q33" s="137"/>
    </row>
    <row r="34" spans="1:17">
      <c r="A34" s="425"/>
      <c r="B34" s="447"/>
      <c r="C34" s="392"/>
      <c r="D34" s="392"/>
      <c r="E34" s="135">
        <f>'5- Identificación de Riesgos'!D34</f>
        <v>0</v>
      </c>
      <c r="F34" s="408"/>
      <c r="G34" s="488"/>
      <c r="H34" s="392"/>
      <c r="I34" s="71"/>
      <c r="J34" s="484"/>
      <c r="K34" s="484"/>
      <c r="L34" s="489"/>
      <c r="M34" s="447"/>
      <c r="N34" s="447"/>
      <c r="O34" s="136"/>
      <c r="P34" s="136"/>
      <c r="Q34" s="137"/>
    </row>
    <row r="35" spans="1:17">
      <c r="A35" s="425"/>
      <c r="B35" s="447"/>
      <c r="C35" s="392"/>
      <c r="D35" s="392"/>
      <c r="E35" s="135">
        <f>'5- Identificación de Riesgos'!D35</f>
        <v>0</v>
      </c>
      <c r="F35" s="408"/>
      <c r="G35" s="488"/>
      <c r="H35" s="392"/>
      <c r="I35" s="71"/>
      <c r="J35" s="484"/>
      <c r="K35" s="484"/>
      <c r="L35" s="489"/>
      <c r="M35" s="447"/>
      <c r="N35" s="447"/>
      <c r="O35" s="136"/>
      <c r="P35" s="136"/>
      <c r="Q35" s="137"/>
    </row>
    <row r="36" spans="1:17">
      <c r="A36" s="425"/>
      <c r="B36" s="447"/>
      <c r="C36" s="392"/>
      <c r="D36" s="392"/>
      <c r="E36" s="135">
        <f>'5- Identificación de Riesgos'!D36</f>
        <v>0</v>
      </c>
      <c r="F36" s="408"/>
      <c r="G36" s="488"/>
      <c r="H36" s="392"/>
      <c r="I36" s="71"/>
      <c r="J36" s="484"/>
      <c r="K36" s="484"/>
      <c r="L36" s="489"/>
      <c r="M36" s="447"/>
      <c r="N36" s="447"/>
      <c r="O36" s="136"/>
      <c r="P36" s="136"/>
      <c r="Q36" s="137"/>
    </row>
    <row r="37" spans="1:17">
      <c r="A37" s="425"/>
      <c r="B37" s="447"/>
      <c r="C37" s="392"/>
      <c r="D37" s="392"/>
      <c r="E37" s="135">
        <f>'5- Identificación de Riesgos'!D37</f>
        <v>0</v>
      </c>
      <c r="F37" s="408"/>
      <c r="G37" s="488"/>
      <c r="H37" s="392"/>
      <c r="I37" s="71"/>
      <c r="J37" s="484"/>
      <c r="K37" s="484"/>
      <c r="L37" s="489"/>
      <c r="M37" s="447"/>
      <c r="N37" s="447"/>
      <c r="O37" s="136"/>
      <c r="P37" s="136"/>
      <c r="Q37" s="137"/>
    </row>
    <row r="38" spans="1:17">
      <c r="A38" s="425"/>
      <c r="B38" s="447"/>
      <c r="C38" s="392"/>
      <c r="D38" s="392"/>
      <c r="E38" s="135">
        <f>'5- Identificación de Riesgos'!D38</f>
        <v>0</v>
      </c>
      <c r="F38" s="408"/>
      <c r="G38" s="488"/>
      <c r="H38" s="392"/>
      <c r="I38" s="71"/>
      <c r="J38" s="484"/>
      <c r="K38" s="484"/>
      <c r="L38" s="489"/>
      <c r="M38" s="447"/>
      <c r="N38" s="447"/>
      <c r="O38" s="136"/>
      <c r="P38" s="136"/>
      <c r="Q38" s="137"/>
    </row>
    <row r="39" spans="1:17" ht="15.75" customHeight="1">
      <c r="A39" s="425"/>
      <c r="B39" s="410"/>
      <c r="C39" s="392"/>
      <c r="D39" s="392"/>
      <c r="E39" s="135">
        <f>'5- Identificación de Riesgos'!D39</f>
        <v>0</v>
      </c>
      <c r="F39" s="408"/>
      <c r="G39" s="488"/>
      <c r="H39" s="392"/>
      <c r="I39" s="72"/>
      <c r="J39" s="485"/>
      <c r="K39" s="485"/>
      <c r="L39" s="490"/>
      <c r="M39" s="410"/>
      <c r="N39" s="410"/>
      <c r="O39" s="136"/>
      <c r="P39" s="136"/>
      <c r="Q39" s="137"/>
    </row>
    <row r="40" spans="1:17">
      <c r="A40" s="493">
        <f>'5- Identificación de Riesgos'!A40</f>
        <v>4</v>
      </c>
      <c r="B40" s="447" t="str">
        <f>'5- Identificación de Riesgos'!B40</f>
        <v>Recibir dádivas o beneficios a nombre propio o de terceros para  desviar recursos, no presentar o presentar reportes con información no veraz</v>
      </c>
      <c r="C40" s="410" t="str">
        <f>'5- Identificación de Riesgos'!C40</f>
        <v xml:space="preserve">Se favorece indebidamente a un servidor judicial a través de la validación del  reporte de accidentes de trabajo ante la Administradora de Riesgos Laborales </v>
      </c>
      <c r="D40" s="410" t="s">
        <v>299</v>
      </c>
      <c r="E40" s="135" t="str">
        <f>'5- Identificación de Riesgos'!D40</f>
        <v>1. Insuficientes programas de capacitación para la toma de conciencia debido al desconocimiento de l ley antisoborno (ISO 37001:2016), Plan Anticorrupción y  de los  valores y principios propios de la entidad</v>
      </c>
      <c r="F40" s="407" t="str">
        <f>'5- Identificación de Riesgos'!H40</f>
        <v>Muy Baja - 1</v>
      </c>
      <c r="G40" s="410" t="str">
        <f>'5- Identificación de Riesgos'!M40</f>
        <v>Moderado - 3</v>
      </c>
      <c r="H40" s="410" t="str">
        <f>'5- Identificación de Riesgos'!N40</f>
        <v>Moderado - 3</v>
      </c>
      <c r="I40" s="71"/>
      <c r="J40" s="484" t="str">
        <f>'6- Valoración Controles'!T40</f>
        <v>Muy Baja - 1</v>
      </c>
      <c r="K40" s="484" t="str">
        <f>'6- Valoración Controles'!U40</f>
        <v>Moderado - 3</v>
      </c>
      <c r="L40" s="489" t="e">
        <f>AVERAGE(#REF!)</f>
        <v>#REF!</v>
      </c>
      <c r="M40" s="447" t="str">
        <f>'6- Valoración Controles'!V40</f>
        <v>Moderado - 3</v>
      </c>
      <c r="N40" s="447" t="s">
        <v>374</v>
      </c>
      <c r="O40" s="136"/>
      <c r="P40" s="136"/>
      <c r="Q40" s="137"/>
    </row>
    <row r="41" spans="1:17">
      <c r="A41" s="380"/>
      <c r="B41" s="447"/>
      <c r="C41" s="392"/>
      <c r="D41" s="392"/>
      <c r="E41" s="135" t="str">
        <f>'5- Identificación de Riesgos'!D41</f>
        <v>2. Desconocimiento y no aplicación del Código de Ética y Buen Gobierno</v>
      </c>
      <c r="F41" s="408"/>
      <c r="G41" s="488"/>
      <c r="H41" s="392"/>
      <c r="I41" s="71"/>
      <c r="J41" s="484"/>
      <c r="K41" s="484"/>
      <c r="L41" s="489"/>
      <c r="M41" s="447"/>
      <c r="N41" s="447"/>
      <c r="O41" s="136"/>
      <c r="P41" s="136"/>
      <c r="Q41" s="137"/>
    </row>
    <row r="42" spans="1:17">
      <c r="A42" s="380"/>
      <c r="B42" s="447"/>
      <c r="C42" s="392"/>
      <c r="D42" s="392"/>
      <c r="E42" s="135" t="str">
        <f>'5- Identificación de Riesgos'!D42</f>
        <v>3. Carencia de compromiso  y transparencia de los servidores judiciales</v>
      </c>
      <c r="F42" s="408"/>
      <c r="G42" s="488"/>
      <c r="H42" s="392"/>
      <c r="I42" s="71"/>
      <c r="J42" s="484"/>
      <c r="K42" s="484"/>
      <c r="L42" s="489"/>
      <c r="M42" s="447"/>
      <c r="N42" s="447"/>
      <c r="O42" s="136"/>
      <c r="P42" s="136"/>
      <c r="Q42" s="137"/>
    </row>
    <row r="43" spans="1:17">
      <c r="A43" s="380"/>
      <c r="B43" s="447"/>
      <c r="C43" s="392"/>
      <c r="D43" s="392"/>
      <c r="E43" s="135" t="str">
        <f>'5- Identificación de Riesgos'!D43</f>
        <v>4. Deficiencia de  controles en el trámite  de los documentos</v>
      </c>
      <c r="F43" s="408"/>
      <c r="G43" s="488"/>
      <c r="H43" s="392"/>
      <c r="I43" s="71"/>
      <c r="J43" s="484"/>
      <c r="K43" s="484"/>
      <c r="L43" s="489"/>
      <c r="M43" s="447"/>
      <c r="N43" s="447"/>
      <c r="O43" s="136"/>
      <c r="P43" s="136"/>
      <c r="Q43" s="137"/>
    </row>
    <row r="44" spans="1:17">
      <c r="A44" s="380"/>
      <c r="B44" s="447"/>
      <c r="C44" s="392"/>
      <c r="D44" s="392"/>
      <c r="E44" s="135" t="str">
        <f>'5- Identificación de Riesgos'!D44</f>
        <v xml:space="preserve">5. No aplicación adecuada de los procedimientos de control </v>
      </c>
      <c r="F44" s="408"/>
      <c r="G44" s="488"/>
      <c r="H44" s="392"/>
      <c r="I44" s="71"/>
      <c r="J44" s="484"/>
      <c r="K44" s="484"/>
      <c r="L44" s="489"/>
      <c r="M44" s="447"/>
      <c r="N44" s="447"/>
      <c r="O44" s="136"/>
      <c r="P44" s="136"/>
      <c r="Q44" s="137"/>
    </row>
    <row r="45" spans="1:17">
      <c r="A45" s="380"/>
      <c r="B45" s="447"/>
      <c r="C45" s="392"/>
      <c r="D45" s="392"/>
      <c r="E45" s="135">
        <f>'5- Identificación de Riesgos'!D45</f>
        <v>0</v>
      </c>
      <c r="F45" s="408"/>
      <c r="G45" s="488"/>
      <c r="H45" s="392"/>
      <c r="I45" s="71"/>
      <c r="J45" s="484"/>
      <c r="K45" s="484"/>
      <c r="L45" s="489"/>
      <c r="M45" s="447"/>
      <c r="N45" s="447"/>
      <c r="O45" s="136"/>
      <c r="P45" s="136"/>
      <c r="Q45" s="137"/>
    </row>
    <row r="46" spans="1:17">
      <c r="A46" s="380"/>
      <c r="B46" s="447"/>
      <c r="C46" s="392"/>
      <c r="D46" s="392"/>
      <c r="E46" s="135">
        <f>'5- Identificación de Riesgos'!D46</f>
        <v>0</v>
      </c>
      <c r="F46" s="408"/>
      <c r="G46" s="488"/>
      <c r="H46" s="392"/>
      <c r="I46" s="71"/>
      <c r="J46" s="484"/>
      <c r="K46" s="484"/>
      <c r="L46" s="489"/>
      <c r="M46" s="447"/>
      <c r="N46" s="447"/>
      <c r="O46" s="136"/>
      <c r="P46" s="136"/>
      <c r="Q46" s="137"/>
    </row>
    <row r="47" spans="1:17">
      <c r="A47" s="380"/>
      <c r="B47" s="447"/>
      <c r="C47" s="392"/>
      <c r="D47" s="392"/>
      <c r="E47" s="135">
        <f>'5- Identificación de Riesgos'!D47</f>
        <v>0</v>
      </c>
      <c r="F47" s="408"/>
      <c r="G47" s="488"/>
      <c r="H47" s="392"/>
      <c r="I47" s="71"/>
      <c r="J47" s="484"/>
      <c r="K47" s="484"/>
      <c r="L47" s="489"/>
      <c r="M47" s="447"/>
      <c r="N47" s="447"/>
      <c r="O47" s="136"/>
      <c r="P47" s="136"/>
      <c r="Q47" s="137"/>
    </row>
    <row r="48" spans="1:17">
      <c r="A48" s="380"/>
      <c r="B48" s="447"/>
      <c r="C48" s="392"/>
      <c r="D48" s="392"/>
      <c r="E48" s="135">
        <f>'5- Identificación de Riesgos'!D48</f>
        <v>0</v>
      </c>
      <c r="F48" s="408"/>
      <c r="G48" s="488"/>
      <c r="H48" s="392"/>
      <c r="I48" s="71"/>
      <c r="J48" s="484"/>
      <c r="K48" s="484"/>
      <c r="L48" s="489"/>
      <c r="M48" s="447"/>
      <c r="N48" s="447"/>
      <c r="O48" s="136"/>
      <c r="P48" s="136"/>
      <c r="Q48" s="137"/>
    </row>
    <row r="49" spans="1:17">
      <c r="A49" s="380"/>
      <c r="B49" s="410"/>
      <c r="C49" s="392"/>
      <c r="D49" s="392"/>
      <c r="E49" s="135">
        <f>'5- Identificación de Riesgos'!D49</f>
        <v>0</v>
      </c>
      <c r="F49" s="408"/>
      <c r="G49" s="488"/>
      <c r="H49" s="392"/>
      <c r="I49" s="72"/>
      <c r="J49" s="485"/>
      <c r="K49" s="485"/>
      <c r="L49" s="490"/>
      <c r="M49" s="410"/>
      <c r="N49" s="410"/>
      <c r="O49" s="136"/>
      <c r="P49" s="136"/>
      <c r="Q49" s="137"/>
    </row>
    <row r="50" spans="1:17" ht="30">
      <c r="A50" s="493">
        <f>'5- Identificación de Riesgos'!A50</f>
        <v>5</v>
      </c>
      <c r="B50" s="447" t="str">
        <f>'5- Identificación de Riesgos'!B50</f>
        <v>Ofrecer, prometer y entregar, aceptar o solicitar una ventaja indebida  para influir o direccionar  la formulación de   requisitos habiliantes y/o técnicos  para satisfacer un interés personal, de manera directa, indirecta o interpuesta por otras personas</v>
      </c>
      <c r="C50" s="410" t="str">
        <f>'5- Identificación de Riesgos'!C50</f>
        <v>Cuando  se direccionan los requisitos habilitanes y/o técnicos para favorecer  indebidamente  a ciertos proponentes</v>
      </c>
      <c r="D50" s="410" t="s">
        <v>299</v>
      </c>
      <c r="E50" s="135" t="str">
        <f>'5- Identificación de Riesgos'!D50</f>
        <v>1. Falta de ética de los servidores públicos (Debilidades en principios y valores)</v>
      </c>
      <c r="F50" s="407" t="str">
        <f>'5- Identificación de Riesgos'!H50</f>
        <v>Muy Baja - 1</v>
      </c>
      <c r="G50" s="410" t="str">
        <f>'5- Identificación de Riesgos'!M50</f>
        <v>Mayor - 4</v>
      </c>
      <c r="H50" s="410" t="str">
        <f>'5- Identificación de Riesgos'!N50</f>
        <v>Alto  - 4</v>
      </c>
      <c r="I50" s="71"/>
      <c r="J50" s="484" t="str">
        <f>'6- Valoración Controles'!T50</f>
        <v>Muy Baja - 1</v>
      </c>
      <c r="K50" s="484" t="str">
        <f>'6- Valoración Controles'!U50</f>
        <v>Mayor - 4</v>
      </c>
      <c r="L50" s="489" t="e">
        <f>AVERAGE(#REF!)</f>
        <v>#REF!</v>
      </c>
      <c r="M50" s="447" t="str">
        <f>'6- Valoración Controles'!V50</f>
        <v>Alto  - 4</v>
      </c>
      <c r="N50" s="447" t="s">
        <v>374</v>
      </c>
      <c r="O50" s="136"/>
      <c r="P50" s="136"/>
      <c r="Q50" s="137"/>
    </row>
    <row r="51" spans="1:17" ht="30">
      <c r="A51" s="380"/>
      <c r="B51" s="447"/>
      <c r="C51" s="392"/>
      <c r="D51" s="392"/>
      <c r="E51" s="135" t="str">
        <f>'5- Identificación de Riesgos'!D51</f>
        <v>2. Falta de ética de terceros interesados  (Debilidades principios y valores)</v>
      </c>
      <c r="F51" s="408"/>
      <c r="G51" s="488"/>
      <c r="H51" s="392"/>
      <c r="I51" s="71"/>
      <c r="J51" s="484"/>
      <c r="K51" s="484"/>
      <c r="L51" s="489"/>
      <c r="M51" s="447"/>
      <c r="N51" s="447"/>
      <c r="O51" s="136"/>
      <c r="P51" s="136"/>
      <c r="Q51" s="137"/>
    </row>
    <row r="52" spans="1:17" ht="45">
      <c r="A52" s="380"/>
      <c r="B52" s="447"/>
      <c r="C52" s="392"/>
      <c r="D52" s="392"/>
      <c r="E52" s="135" t="str">
        <f>'5- Identificación de Riesgos'!D52</f>
        <v>3. Debilidades en los controles de los procedimientos de estructuración de los procesos de contratación</v>
      </c>
      <c r="F52" s="408"/>
      <c r="G52" s="488"/>
      <c r="H52" s="392"/>
      <c r="I52" s="71"/>
      <c r="J52" s="484"/>
      <c r="K52" s="484"/>
      <c r="L52" s="489"/>
      <c r="M52" s="447"/>
      <c r="N52" s="447"/>
      <c r="O52" s="136"/>
      <c r="P52" s="136"/>
      <c r="Q52" s="137"/>
    </row>
    <row r="53" spans="1:17">
      <c r="A53" s="380"/>
      <c r="B53" s="447"/>
      <c r="C53" s="392"/>
      <c r="D53" s="392"/>
      <c r="E53" s="135">
        <f>'5- Identificación de Riesgos'!D53</f>
        <v>0</v>
      </c>
      <c r="F53" s="408"/>
      <c r="G53" s="488"/>
      <c r="H53" s="392"/>
      <c r="I53" s="71"/>
      <c r="J53" s="484"/>
      <c r="K53" s="484"/>
      <c r="L53" s="489"/>
      <c r="M53" s="447"/>
      <c r="N53" s="447"/>
      <c r="O53" s="136"/>
      <c r="P53" s="136"/>
      <c r="Q53" s="137"/>
    </row>
    <row r="54" spans="1:17">
      <c r="A54" s="380"/>
      <c r="B54" s="447"/>
      <c r="C54" s="392"/>
      <c r="D54" s="392"/>
      <c r="E54" s="135">
        <f>'5- Identificación de Riesgos'!D54</f>
        <v>0</v>
      </c>
      <c r="F54" s="408"/>
      <c r="G54" s="488"/>
      <c r="H54" s="392"/>
      <c r="I54" s="71"/>
      <c r="J54" s="484"/>
      <c r="K54" s="484"/>
      <c r="L54" s="489"/>
      <c r="M54" s="447"/>
      <c r="N54" s="447"/>
      <c r="O54" s="136"/>
      <c r="P54" s="136"/>
      <c r="Q54" s="137"/>
    </row>
    <row r="55" spans="1:17">
      <c r="A55" s="380"/>
      <c r="B55" s="447"/>
      <c r="C55" s="392"/>
      <c r="D55" s="392"/>
      <c r="E55" s="135">
        <f>'5- Identificación de Riesgos'!D55</f>
        <v>0</v>
      </c>
      <c r="F55" s="408"/>
      <c r="G55" s="488"/>
      <c r="H55" s="392"/>
      <c r="I55" s="71"/>
      <c r="J55" s="484"/>
      <c r="K55" s="484"/>
      <c r="L55" s="489"/>
      <c r="M55" s="447"/>
      <c r="N55" s="447"/>
      <c r="O55" s="136"/>
      <c r="P55" s="136"/>
      <c r="Q55" s="137"/>
    </row>
    <row r="56" spans="1:17">
      <c r="A56" s="380"/>
      <c r="B56" s="447"/>
      <c r="C56" s="392"/>
      <c r="D56" s="392"/>
      <c r="E56" s="135">
        <f>'5- Identificación de Riesgos'!D56</f>
        <v>0</v>
      </c>
      <c r="F56" s="408"/>
      <c r="G56" s="488"/>
      <c r="H56" s="392"/>
      <c r="I56" s="71"/>
      <c r="J56" s="484"/>
      <c r="K56" s="484"/>
      <c r="L56" s="489"/>
      <c r="M56" s="447"/>
      <c r="N56" s="447"/>
      <c r="O56" s="136"/>
      <c r="P56" s="136"/>
      <c r="Q56" s="137"/>
    </row>
    <row r="57" spans="1:17">
      <c r="A57" s="380"/>
      <c r="B57" s="447"/>
      <c r="C57" s="392"/>
      <c r="D57" s="392"/>
      <c r="E57" s="135">
        <f>'5- Identificación de Riesgos'!D57</f>
        <v>0</v>
      </c>
      <c r="F57" s="408"/>
      <c r="G57" s="488"/>
      <c r="H57" s="392"/>
      <c r="I57" s="71"/>
      <c r="J57" s="484"/>
      <c r="K57" s="484"/>
      <c r="L57" s="489"/>
      <c r="M57" s="447"/>
      <c r="N57" s="447"/>
      <c r="O57" s="136"/>
      <c r="P57" s="136"/>
      <c r="Q57" s="137"/>
    </row>
    <row r="58" spans="1:17">
      <c r="A58" s="380"/>
      <c r="B58" s="447"/>
      <c r="C58" s="392"/>
      <c r="D58" s="392"/>
      <c r="E58" s="135">
        <f>'5- Identificación de Riesgos'!D58</f>
        <v>0</v>
      </c>
      <c r="F58" s="408"/>
      <c r="G58" s="488"/>
      <c r="H58" s="392"/>
      <c r="I58" s="71"/>
      <c r="J58" s="484"/>
      <c r="K58" s="484"/>
      <c r="L58" s="489"/>
      <c r="M58" s="447"/>
      <c r="N58" s="447"/>
      <c r="O58" s="136"/>
      <c r="P58" s="136"/>
      <c r="Q58" s="137"/>
    </row>
    <row r="59" spans="1:17">
      <c r="A59" s="380"/>
      <c r="B59" s="410"/>
      <c r="C59" s="392"/>
      <c r="D59" s="392"/>
      <c r="E59" s="135">
        <f>'5- Identificación de Riesgos'!D59</f>
        <v>0</v>
      </c>
      <c r="F59" s="408"/>
      <c r="G59" s="488"/>
      <c r="H59" s="392"/>
      <c r="I59" s="72"/>
      <c r="J59" s="485"/>
      <c r="K59" s="485"/>
      <c r="L59" s="490"/>
      <c r="M59" s="410"/>
      <c r="N59" s="410"/>
      <c r="O59" s="136"/>
      <c r="P59" s="136"/>
      <c r="Q59" s="137"/>
    </row>
    <row r="60" spans="1:17" ht="30">
      <c r="A60" s="493">
        <f>'5- Identificación de Riesgos'!A60</f>
        <v>6</v>
      </c>
      <c r="B60" s="447" t="str">
        <f>'5- Identificación de Riesgos'!B60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10" t="str">
        <f>'5- Identificación de Riesgos'!C60</f>
        <v xml:space="preserve">Cuando se favorece indebidamente a un servidor judicial a través de la validación del  reporte de accidentes de trabajo ante la Administradora de Riesgos Laborales </v>
      </c>
      <c r="D60" s="410" t="s">
        <v>299</v>
      </c>
      <c r="E60" s="135" t="str">
        <f>'5- Identificación de Riesgos'!D60</f>
        <v>1. Falta de ética de los servidores judiciales (Debilidades en principios y valores)</v>
      </c>
      <c r="F60" s="407" t="str">
        <f>'5- Identificación de Riesgos'!H60</f>
        <v>Muy Baja - 1</v>
      </c>
      <c r="G60" s="410" t="str">
        <f>'5- Identificación de Riesgos'!M60</f>
        <v>Mayor - 4</v>
      </c>
      <c r="H60" s="410" t="str">
        <f>'5- Identificación de Riesgos'!N60</f>
        <v>Alto  - 4</v>
      </c>
      <c r="I60" s="71"/>
      <c r="J60" s="484" t="str">
        <f>'6- Valoración Controles'!T60</f>
        <v>Muy Baja - 1</v>
      </c>
      <c r="K60" s="484" t="str">
        <f>'6- Valoración Controles'!U60</f>
        <v>Mayor - 4</v>
      </c>
      <c r="L60" s="489" t="e">
        <f>AVERAGE(#REF!)</f>
        <v>#REF!</v>
      </c>
      <c r="M60" s="447" t="str">
        <f>'6- Valoración Controles'!V60</f>
        <v>Alto  - 4</v>
      </c>
      <c r="N60" s="447" t="s">
        <v>374</v>
      </c>
      <c r="O60" s="136"/>
      <c r="P60" s="136"/>
      <c r="Q60" s="137"/>
    </row>
    <row r="61" spans="1:17" ht="30">
      <c r="A61" s="380"/>
      <c r="B61" s="447"/>
      <c r="C61" s="392"/>
      <c r="D61" s="392"/>
      <c r="E61" s="135" t="str">
        <f>'5- Identificación de Riesgos'!D61</f>
        <v>2. Falta de ética de terceros interesados  (Debilidades principios y valores)</v>
      </c>
      <c r="F61" s="408"/>
      <c r="G61" s="488"/>
      <c r="H61" s="392"/>
      <c r="I61" s="71"/>
      <c r="J61" s="484"/>
      <c r="K61" s="484"/>
      <c r="L61" s="489"/>
      <c r="M61" s="447"/>
      <c r="N61" s="447"/>
      <c r="O61" s="136"/>
      <c r="P61" s="136"/>
      <c r="Q61" s="137"/>
    </row>
    <row r="62" spans="1:17" ht="60">
      <c r="A62" s="380"/>
      <c r="B62" s="447"/>
      <c r="C62" s="392"/>
      <c r="D62" s="392"/>
      <c r="E62" s="135" t="str">
        <f>'5- Identificación de Riesgos'!D62</f>
        <v>3. Debilidades en los controles de los procedimientos de reporte de incidentes y accidentes de trabajo y de Investigación de incidentes y accidentes de trabajo</v>
      </c>
      <c r="F62" s="408"/>
      <c r="G62" s="488"/>
      <c r="H62" s="392"/>
      <c r="I62" s="71"/>
      <c r="J62" s="484"/>
      <c r="K62" s="484"/>
      <c r="L62" s="489"/>
      <c r="M62" s="447"/>
      <c r="N62" s="447"/>
      <c r="O62" s="136"/>
      <c r="P62" s="136"/>
      <c r="Q62" s="137"/>
    </row>
    <row r="63" spans="1:17">
      <c r="A63" s="380"/>
      <c r="B63" s="447"/>
      <c r="C63" s="392"/>
      <c r="D63" s="392"/>
      <c r="E63" s="135">
        <f>'5- Identificación de Riesgos'!D63</f>
        <v>0</v>
      </c>
      <c r="F63" s="408"/>
      <c r="G63" s="488"/>
      <c r="H63" s="392"/>
      <c r="I63" s="71"/>
      <c r="J63" s="484"/>
      <c r="K63" s="484"/>
      <c r="L63" s="489"/>
      <c r="M63" s="447"/>
      <c r="N63" s="447"/>
      <c r="O63" s="136"/>
      <c r="P63" s="136"/>
      <c r="Q63" s="137"/>
    </row>
    <row r="64" spans="1:17">
      <c r="A64" s="380"/>
      <c r="B64" s="447"/>
      <c r="C64" s="392"/>
      <c r="D64" s="392"/>
      <c r="E64" s="135">
        <f>'5- Identificación de Riesgos'!D64</f>
        <v>0</v>
      </c>
      <c r="F64" s="408"/>
      <c r="G64" s="488"/>
      <c r="H64" s="392"/>
      <c r="I64" s="71"/>
      <c r="J64" s="484"/>
      <c r="K64" s="484"/>
      <c r="L64" s="489"/>
      <c r="M64" s="447"/>
      <c r="N64" s="447"/>
      <c r="O64" s="136"/>
      <c r="P64" s="136"/>
      <c r="Q64" s="137"/>
    </row>
    <row r="65" spans="1:17">
      <c r="A65" s="380"/>
      <c r="B65" s="447"/>
      <c r="C65" s="392"/>
      <c r="D65" s="392"/>
      <c r="E65" s="135">
        <f>'5- Identificación de Riesgos'!D65</f>
        <v>0</v>
      </c>
      <c r="F65" s="408"/>
      <c r="G65" s="488"/>
      <c r="H65" s="392"/>
      <c r="I65" s="71"/>
      <c r="J65" s="484"/>
      <c r="K65" s="484"/>
      <c r="L65" s="489"/>
      <c r="M65" s="447"/>
      <c r="N65" s="447"/>
      <c r="O65" s="136"/>
      <c r="P65" s="136"/>
      <c r="Q65" s="137"/>
    </row>
    <row r="66" spans="1:17">
      <c r="A66" s="380"/>
      <c r="B66" s="447"/>
      <c r="C66" s="392"/>
      <c r="D66" s="392"/>
      <c r="E66" s="135">
        <f>'5- Identificación de Riesgos'!D66</f>
        <v>0</v>
      </c>
      <c r="F66" s="408"/>
      <c r="G66" s="488"/>
      <c r="H66" s="392"/>
      <c r="I66" s="71"/>
      <c r="J66" s="484"/>
      <c r="K66" s="484"/>
      <c r="L66" s="489"/>
      <c r="M66" s="447"/>
      <c r="N66" s="447"/>
      <c r="O66" s="136"/>
      <c r="P66" s="136"/>
      <c r="Q66" s="137"/>
    </row>
    <row r="67" spans="1:17">
      <c r="A67" s="380"/>
      <c r="B67" s="447"/>
      <c r="C67" s="392"/>
      <c r="D67" s="392"/>
      <c r="E67" s="135">
        <f>'5- Identificación de Riesgos'!D67</f>
        <v>0</v>
      </c>
      <c r="F67" s="408"/>
      <c r="G67" s="488"/>
      <c r="H67" s="392"/>
      <c r="I67" s="71"/>
      <c r="J67" s="484"/>
      <c r="K67" s="484"/>
      <c r="L67" s="489"/>
      <c r="M67" s="447"/>
      <c r="N67" s="447"/>
      <c r="O67" s="136"/>
      <c r="P67" s="136"/>
      <c r="Q67" s="137"/>
    </row>
    <row r="68" spans="1:17">
      <c r="A68" s="380"/>
      <c r="B68" s="447"/>
      <c r="C68" s="392"/>
      <c r="D68" s="392"/>
      <c r="E68" s="135">
        <f>'5- Identificación de Riesgos'!D68</f>
        <v>0</v>
      </c>
      <c r="F68" s="408"/>
      <c r="G68" s="488"/>
      <c r="H68" s="392"/>
      <c r="I68" s="71"/>
      <c r="J68" s="484"/>
      <c r="K68" s="484"/>
      <c r="L68" s="489"/>
      <c r="M68" s="447"/>
      <c r="N68" s="447"/>
      <c r="O68" s="136"/>
      <c r="P68" s="136"/>
      <c r="Q68" s="137"/>
    </row>
    <row r="69" spans="1:17">
      <c r="A69" s="380"/>
      <c r="B69" s="410"/>
      <c r="C69" s="392"/>
      <c r="D69" s="392"/>
      <c r="E69" s="135">
        <f>'5- Identificación de Riesgos'!D69</f>
        <v>0</v>
      </c>
      <c r="F69" s="408"/>
      <c r="G69" s="488"/>
      <c r="H69" s="392"/>
      <c r="I69" s="72"/>
      <c r="J69" s="485"/>
      <c r="K69" s="485"/>
      <c r="L69" s="490"/>
      <c r="M69" s="410"/>
      <c r="N69" s="410"/>
      <c r="O69" s="136"/>
      <c r="P69" s="136"/>
      <c r="Q69" s="137"/>
    </row>
  </sheetData>
  <mergeCells count="99">
    <mergeCell ref="C60:C69"/>
    <mergeCell ref="M50:M59"/>
    <mergeCell ref="N50:N59"/>
    <mergeCell ref="M60:M69"/>
    <mergeCell ref="N60:N69"/>
    <mergeCell ref="G60:G69"/>
    <mergeCell ref="H60:H69"/>
    <mergeCell ref="J60:J69"/>
    <mergeCell ref="K60:K69"/>
    <mergeCell ref="L60:L69"/>
    <mergeCell ref="K30:K39"/>
    <mergeCell ref="L30:L39"/>
    <mergeCell ref="D60:D69"/>
    <mergeCell ref="F60:F69"/>
    <mergeCell ref="A50:A59"/>
    <mergeCell ref="B50:B59"/>
    <mergeCell ref="C50:C59"/>
    <mergeCell ref="D50:D59"/>
    <mergeCell ref="F50:F59"/>
    <mergeCell ref="G50:G59"/>
    <mergeCell ref="H50:H59"/>
    <mergeCell ref="J50:J59"/>
    <mergeCell ref="K50:K59"/>
    <mergeCell ref="L50:L59"/>
    <mergeCell ref="A60:A69"/>
    <mergeCell ref="B60:B6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A7:E7"/>
    <mergeCell ref="F7:H7"/>
    <mergeCell ref="M8:M9"/>
    <mergeCell ref="N8:N9"/>
    <mergeCell ref="F8:F9"/>
    <mergeCell ref="G8:G9"/>
    <mergeCell ref="J7:N7"/>
    <mergeCell ref="D8:D9"/>
    <mergeCell ref="B8:B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s>
  <conditionalFormatting sqref="F10 F20 F30 F40 F50">
    <cfRule type="containsText" dxfId="571" priority="527" operator="containsText" text="Muy Baja">
      <formula>NOT(ISERROR(SEARCH("Muy Baja",F10)))</formula>
    </cfRule>
    <cfRule type="containsText" dxfId="570" priority="528" operator="containsText" text="Baja">
      <formula>NOT(ISERROR(SEARCH("Baja",F10)))</formula>
    </cfRule>
    <cfRule type="containsText" dxfId="569" priority="529" operator="containsText" text="Muy Alta">
      <formula>NOT(ISERROR(SEARCH("Muy Alta",F10)))</formula>
    </cfRule>
    <cfRule type="containsText" dxfId="568" priority="531" operator="containsText" text="Alta">
      <formula>NOT(ISERROR(SEARCH("Alta",F10)))</formula>
    </cfRule>
    <cfRule type="containsText" dxfId="567" priority="532" operator="containsText" text="Media">
      <formula>NOT(ISERROR(SEARCH("Media",F10)))</formula>
    </cfRule>
    <cfRule type="containsText" dxfId="566" priority="533" operator="containsText" text="Media">
      <formula>NOT(ISERROR(SEARCH("Media",F10)))</formula>
    </cfRule>
    <cfRule type="containsText" dxfId="565" priority="534" operator="containsText" text="Media">
      <formula>NOT(ISERROR(SEARCH("Media",F10)))</formula>
    </cfRule>
    <cfRule type="containsText" dxfId="564" priority="535" operator="containsText" text="Muy Baja">
      <formula>NOT(ISERROR(SEARCH("Muy Baja",F10)))</formula>
    </cfRule>
    <cfRule type="containsText" dxfId="563" priority="536" operator="containsText" text="Baja">
      <formula>NOT(ISERROR(SEARCH("Baja",F10)))</formula>
    </cfRule>
    <cfRule type="containsText" dxfId="562" priority="537" operator="containsText" text="Muy Baja">
      <formula>NOT(ISERROR(SEARCH("Muy Baja",F10)))</formula>
    </cfRule>
    <cfRule type="containsText" dxfId="561" priority="538" operator="containsText" text="Muy Baja">
      <formula>NOT(ISERROR(SEARCH("Muy Baja",F10)))</formula>
    </cfRule>
    <cfRule type="containsText" dxfId="560" priority="539" operator="containsText" text="Muy Baja">
      <formula>NOT(ISERROR(SEARCH("Muy Baja",F10)))</formula>
    </cfRule>
    <cfRule type="containsText" dxfId="559" priority="540" operator="containsText" text="Muy Baja'Tabla probabilidad'!">
      <formula>NOT(ISERROR(SEARCH("Muy Baja'Tabla probabilidad'!",F10)))</formula>
    </cfRule>
    <cfRule type="containsText" dxfId="558" priority="541" operator="containsText" text="Muy bajo">
      <formula>NOT(ISERROR(SEARCH("Muy bajo",F10)))</formula>
    </cfRule>
    <cfRule type="containsText" dxfId="557" priority="542" operator="containsText" text="Alta">
      <formula>NOT(ISERROR(SEARCH("Alta",F10)))</formula>
    </cfRule>
    <cfRule type="containsText" dxfId="556" priority="543" operator="containsText" text="Media">
      <formula>NOT(ISERROR(SEARCH("Media",F10)))</formula>
    </cfRule>
    <cfRule type="containsText" dxfId="555" priority="544" operator="containsText" text="Baja">
      <formula>NOT(ISERROR(SEARCH("Baja",F10)))</formula>
    </cfRule>
    <cfRule type="containsText" dxfId="554" priority="545" operator="containsText" text="Muy baja">
      <formula>NOT(ISERROR(SEARCH("Muy baja",F10)))</formula>
    </cfRule>
    <cfRule type="cellIs" dxfId="553" priority="548" operator="between">
      <formula>1</formula>
      <formula>2</formula>
    </cfRule>
    <cfRule type="cellIs" dxfId="552" priority="549" operator="between">
      <formula>0</formula>
      <formula>2</formula>
    </cfRule>
  </conditionalFormatting>
  <conditionalFormatting sqref="G10 G20 G30 G40 G50">
    <cfRule type="containsText" dxfId="551" priority="521" operator="containsText" text="Catastrófico">
      <formula>NOT(ISERROR(SEARCH("Catastrófico",G10)))</formula>
    </cfRule>
    <cfRule type="containsText" dxfId="550" priority="522" operator="containsText" text="Mayor">
      <formula>NOT(ISERROR(SEARCH("Mayor",G10)))</formula>
    </cfRule>
    <cfRule type="containsText" dxfId="549" priority="523" operator="containsText" text="Alta">
      <formula>NOT(ISERROR(SEARCH("Alta",G10)))</formula>
    </cfRule>
    <cfRule type="containsText" dxfId="548" priority="524" operator="containsText" text="Moderado">
      <formula>NOT(ISERROR(SEARCH("Moderado",G10)))</formula>
    </cfRule>
    <cfRule type="containsText" dxfId="547" priority="525" operator="containsText" text="Menor">
      <formula>NOT(ISERROR(SEARCH("Menor",G10)))</formula>
    </cfRule>
    <cfRule type="containsText" dxfId="546" priority="526" operator="containsText" text="Leve">
      <formula>NOT(ISERROR(SEARCH("Leve",G10)))</formula>
    </cfRule>
  </conditionalFormatting>
  <conditionalFormatting sqref="H10:I10 H20:I20 H30:I30 H40:I40 H50:I50">
    <cfRule type="containsText" dxfId="545" priority="516" operator="containsText" text="Extremo">
      <formula>NOT(ISERROR(SEARCH("Extremo",H10)))</formula>
    </cfRule>
    <cfRule type="containsText" dxfId="544" priority="517" operator="containsText" text="Alto">
      <formula>NOT(ISERROR(SEARCH("Alto",H10)))</formula>
    </cfRule>
    <cfRule type="containsText" dxfId="543" priority="518" operator="containsText" text="Bajo">
      <formula>NOT(ISERROR(SEARCH("Bajo",H10)))</formula>
    </cfRule>
    <cfRule type="containsText" dxfId="542" priority="519" operator="containsText" text="Moderado">
      <formula>NOT(ISERROR(SEARCH("Moderado",H10)))</formula>
    </cfRule>
    <cfRule type="containsText" dxfId="541" priority="520" operator="containsText" text="Extremo">
      <formula>NOT(ISERROR(SEARCH("Extremo",H10)))</formula>
    </cfRule>
  </conditionalFormatting>
  <conditionalFormatting sqref="J10:J59">
    <cfRule type="containsText" dxfId="540" priority="218" operator="containsText" text="Muy Baja">
      <formula>NOT(ISERROR(SEARCH("Muy Baja",J10)))</formula>
    </cfRule>
    <cfRule type="containsText" dxfId="539" priority="485" operator="containsText" text="Muy Alta">
      <formula>NOT(ISERROR(SEARCH("Muy Alta",J10)))</formula>
    </cfRule>
    <cfRule type="containsText" dxfId="538" priority="486" operator="containsText" text="Alta">
      <formula>NOT(ISERROR(SEARCH("Alta",J10)))</formula>
    </cfRule>
    <cfRule type="containsText" dxfId="537" priority="487" operator="containsText" text="Media">
      <formula>NOT(ISERROR(SEARCH("Media",J10)))</formula>
    </cfRule>
    <cfRule type="containsText" dxfId="536" priority="488" operator="containsText" text="Baja">
      <formula>NOT(ISERROR(SEARCH("Baja",J10)))</formula>
    </cfRule>
    <cfRule type="containsText" dxfId="535" priority="489" operator="containsText" text="Muy Baja">
      <formula>NOT(ISERROR(SEARCH("Muy Baja",J10)))</formula>
    </cfRule>
  </conditionalFormatting>
  <conditionalFormatting sqref="K10:K59">
    <cfRule type="containsText" dxfId="534" priority="480" operator="containsText" text="Catastrófico">
      <formula>NOT(ISERROR(SEARCH("Catastrófico",K10)))</formula>
    </cfRule>
    <cfRule type="containsText" dxfId="533" priority="481" operator="containsText" text="Moderado">
      <formula>NOT(ISERROR(SEARCH("Moderado",K10)))</formula>
    </cfRule>
    <cfRule type="containsText" dxfId="532" priority="482" operator="containsText" text="Menor">
      <formula>NOT(ISERROR(SEARCH("Menor",K10)))</formula>
    </cfRule>
    <cfRule type="containsText" dxfId="531" priority="483" operator="containsText" text="Leve">
      <formula>NOT(ISERROR(SEARCH("Leve",K10)))</formula>
    </cfRule>
    <cfRule type="containsText" dxfId="530" priority="484" operator="containsText" text="Mayor">
      <formula>NOT(ISERROR(SEARCH("Mayor",K10)))</formula>
    </cfRule>
  </conditionalFormatting>
  <conditionalFormatting sqref="M10 M20 M30 M40 M50">
    <cfRule type="containsText" dxfId="529" priority="490" operator="containsText" text="Extremo">
      <formula>NOT(ISERROR(SEARCH("Extremo",M10)))</formula>
    </cfRule>
    <cfRule type="containsText" dxfId="528" priority="491" operator="containsText" text="Alto">
      <formula>NOT(ISERROR(SEARCH("Alto",M10)))</formula>
    </cfRule>
    <cfRule type="containsText" dxfId="527" priority="492" operator="containsText" text="Moderado">
      <formula>NOT(ISERROR(SEARCH("Moderado",M10)))</formula>
    </cfRule>
    <cfRule type="containsText" dxfId="526" priority="493" operator="containsText" text="Menor">
      <formula>NOT(ISERROR(SEARCH("Menor",M10)))</formula>
    </cfRule>
    <cfRule type="containsText" dxfId="525" priority="494" operator="containsText" text="Bajo">
      <formula>NOT(ISERROR(SEARCH("Bajo",M10)))</formula>
    </cfRule>
    <cfRule type="containsText" dxfId="524" priority="495" operator="containsText" text="Moderado">
      <formula>NOT(ISERROR(SEARCH("Moderado",M10)))</formula>
    </cfRule>
    <cfRule type="containsText" dxfId="523" priority="496" operator="containsText" text="Extremo">
      <formula>NOT(ISERROR(SEARCH("Extremo",M10)))</formula>
    </cfRule>
    <cfRule type="containsText" dxfId="522" priority="497" operator="containsText" text="Baja">
      <formula>NOT(ISERROR(SEARCH("Baja",M10)))</formula>
    </cfRule>
    <cfRule type="containsText" dxfId="521" priority="498" operator="containsText" text="Alto">
      <formula>NOT(ISERROR(SEARCH("Alto",M10)))</formula>
    </cfRule>
  </conditionalFormatting>
  <conditionalFormatting sqref="F60">
    <cfRule type="containsText" dxfId="520" priority="191" operator="containsText" text="Muy Baja">
      <formula>NOT(ISERROR(SEARCH("Muy Baja",F60)))</formula>
    </cfRule>
    <cfRule type="containsText" dxfId="519" priority="192" operator="containsText" text="Baja">
      <formula>NOT(ISERROR(SEARCH("Baja",F60)))</formula>
    </cfRule>
    <cfRule type="containsText" dxfId="518" priority="193" operator="containsText" text="Muy Alta">
      <formula>NOT(ISERROR(SEARCH("Muy Alta",F60)))</formula>
    </cfRule>
    <cfRule type="containsText" dxfId="517" priority="194" operator="containsText" text="Alta">
      <formula>NOT(ISERROR(SEARCH("Alta",F60)))</formula>
    </cfRule>
    <cfRule type="containsText" dxfId="516" priority="195" operator="containsText" text="Media">
      <formula>NOT(ISERROR(SEARCH("Media",F60)))</formula>
    </cfRule>
    <cfRule type="containsText" dxfId="515" priority="196" operator="containsText" text="Media">
      <formula>NOT(ISERROR(SEARCH("Media",F60)))</formula>
    </cfRule>
    <cfRule type="containsText" dxfId="514" priority="197" operator="containsText" text="Media">
      <formula>NOT(ISERROR(SEARCH("Media",F60)))</formula>
    </cfRule>
    <cfRule type="containsText" dxfId="513" priority="198" operator="containsText" text="Muy Baja">
      <formula>NOT(ISERROR(SEARCH("Muy Baja",F60)))</formula>
    </cfRule>
    <cfRule type="containsText" dxfId="512" priority="199" operator="containsText" text="Baja">
      <formula>NOT(ISERROR(SEARCH("Baja",F60)))</formula>
    </cfRule>
    <cfRule type="containsText" dxfId="511" priority="200" operator="containsText" text="Muy Baja">
      <formula>NOT(ISERROR(SEARCH("Muy Baja",F60)))</formula>
    </cfRule>
    <cfRule type="containsText" dxfId="510" priority="201" operator="containsText" text="Muy Baja">
      <formula>NOT(ISERROR(SEARCH("Muy Baja",F60)))</formula>
    </cfRule>
    <cfRule type="containsText" dxfId="509" priority="202" operator="containsText" text="Muy Baja">
      <formula>NOT(ISERROR(SEARCH("Muy Baja",F60)))</formula>
    </cfRule>
    <cfRule type="containsText" dxfId="508" priority="203" operator="containsText" text="Muy Baja'Tabla probabilidad'!">
      <formula>NOT(ISERROR(SEARCH("Muy Baja'Tabla probabilidad'!",F60)))</formula>
    </cfRule>
    <cfRule type="containsText" dxfId="507" priority="204" operator="containsText" text="Muy bajo">
      <formula>NOT(ISERROR(SEARCH("Muy bajo",F60)))</formula>
    </cfRule>
    <cfRule type="containsText" dxfId="506" priority="205" operator="containsText" text="Alta">
      <formula>NOT(ISERROR(SEARCH("Alta",F60)))</formula>
    </cfRule>
    <cfRule type="containsText" dxfId="505" priority="206" operator="containsText" text="Media">
      <formula>NOT(ISERROR(SEARCH("Media",F60)))</formula>
    </cfRule>
    <cfRule type="containsText" dxfId="504" priority="207" operator="containsText" text="Baja">
      <formula>NOT(ISERROR(SEARCH("Baja",F60)))</formula>
    </cfRule>
    <cfRule type="containsText" dxfId="503" priority="208" operator="containsText" text="Muy baja">
      <formula>NOT(ISERROR(SEARCH("Muy baja",F60)))</formula>
    </cfRule>
    <cfRule type="cellIs" dxfId="502" priority="211" operator="between">
      <formula>1</formula>
      <formula>2</formula>
    </cfRule>
    <cfRule type="cellIs" dxfId="501" priority="212" operator="between">
      <formula>0</formula>
      <formula>2</formula>
    </cfRule>
  </conditionalFormatting>
  <conditionalFormatting sqref="G60">
    <cfRule type="containsText" dxfId="500" priority="185" operator="containsText" text="Catastrófico">
      <formula>NOT(ISERROR(SEARCH("Catastrófico",G60)))</formula>
    </cfRule>
    <cfRule type="containsText" dxfId="499" priority="186" operator="containsText" text="Mayor">
      <formula>NOT(ISERROR(SEARCH("Mayor",G60)))</formula>
    </cfRule>
    <cfRule type="containsText" dxfId="498" priority="187" operator="containsText" text="Alta">
      <formula>NOT(ISERROR(SEARCH("Alta",G60)))</formula>
    </cfRule>
    <cfRule type="containsText" dxfId="497" priority="188" operator="containsText" text="Moderado">
      <formula>NOT(ISERROR(SEARCH("Moderado",G60)))</formula>
    </cfRule>
    <cfRule type="containsText" dxfId="496" priority="189" operator="containsText" text="Menor">
      <formula>NOT(ISERROR(SEARCH("Menor",G60)))</formula>
    </cfRule>
    <cfRule type="containsText" dxfId="495" priority="190" operator="containsText" text="Leve">
      <formula>NOT(ISERROR(SEARCH("Leve",G60)))</formula>
    </cfRule>
  </conditionalFormatting>
  <conditionalFormatting sqref="H60:I60">
    <cfRule type="containsText" dxfId="494" priority="180" operator="containsText" text="Extremo">
      <formula>NOT(ISERROR(SEARCH("Extremo",H60)))</formula>
    </cfRule>
    <cfRule type="containsText" dxfId="493" priority="181" operator="containsText" text="Alto">
      <formula>NOT(ISERROR(SEARCH("Alto",H60)))</formula>
    </cfRule>
    <cfRule type="containsText" dxfId="492" priority="182" operator="containsText" text="Bajo">
      <formula>NOT(ISERROR(SEARCH("Bajo",H60)))</formula>
    </cfRule>
    <cfRule type="containsText" dxfId="491" priority="183" operator="containsText" text="Moderado">
      <formula>NOT(ISERROR(SEARCH("Moderado",H60)))</formula>
    </cfRule>
    <cfRule type="containsText" dxfId="490" priority="184" operator="containsText" text="Extremo">
      <formula>NOT(ISERROR(SEARCH("Extremo",H60)))</formula>
    </cfRule>
  </conditionalFormatting>
  <conditionalFormatting sqref="J60:J69">
    <cfRule type="containsText" dxfId="489" priority="160" operator="containsText" text="Muy Baja">
      <formula>NOT(ISERROR(SEARCH("Muy Baja",J60)))</formula>
    </cfRule>
    <cfRule type="containsText" dxfId="488" priority="166" operator="containsText" text="Muy Alta">
      <formula>NOT(ISERROR(SEARCH("Muy Alta",J60)))</formula>
    </cfRule>
    <cfRule type="containsText" dxfId="487" priority="167" operator="containsText" text="Alta">
      <formula>NOT(ISERROR(SEARCH("Alta",J60)))</formula>
    </cfRule>
    <cfRule type="containsText" dxfId="486" priority="168" operator="containsText" text="Media">
      <formula>NOT(ISERROR(SEARCH("Media",J60)))</formula>
    </cfRule>
    <cfRule type="containsText" dxfId="485" priority="169" operator="containsText" text="Baja">
      <formula>NOT(ISERROR(SEARCH("Baja",J60)))</formula>
    </cfRule>
    <cfRule type="containsText" dxfId="484" priority="170" operator="containsText" text="Muy Baja">
      <formula>NOT(ISERROR(SEARCH("Muy Baja",J60)))</formula>
    </cfRule>
  </conditionalFormatting>
  <conditionalFormatting sqref="K60:K69">
    <cfRule type="containsText" dxfId="483" priority="161" operator="containsText" text="Catastrófico">
      <formula>NOT(ISERROR(SEARCH("Catastrófico",K60)))</formula>
    </cfRule>
    <cfRule type="containsText" dxfId="482" priority="162" operator="containsText" text="Moderado">
      <formula>NOT(ISERROR(SEARCH("Moderado",K60)))</formula>
    </cfRule>
    <cfRule type="containsText" dxfId="481" priority="163" operator="containsText" text="Menor">
      <formula>NOT(ISERROR(SEARCH("Menor",K60)))</formula>
    </cfRule>
    <cfRule type="containsText" dxfId="480" priority="164" operator="containsText" text="Leve">
      <formula>NOT(ISERROR(SEARCH("Leve",K60)))</formula>
    </cfRule>
    <cfRule type="containsText" dxfId="479" priority="165" operator="containsText" text="Mayor">
      <formula>NOT(ISERROR(SEARCH("Mayor",K60)))</formula>
    </cfRule>
  </conditionalFormatting>
  <conditionalFormatting sqref="M60">
    <cfRule type="containsText" dxfId="478" priority="171" operator="containsText" text="Extremo">
      <formula>NOT(ISERROR(SEARCH("Extremo",M60)))</formula>
    </cfRule>
    <cfRule type="containsText" dxfId="477" priority="172" operator="containsText" text="Alto">
      <formula>NOT(ISERROR(SEARCH("Alto",M60)))</formula>
    </cfRule>
    <cfRule type="containsText" dxfId="476" priority="173" operator="containsText" text="Moderado">
      <formula>NOT(ISERROR(SEARCH("Moderado",M60)))</formula>
    </cfRule>
    <cfRule type="containsText" dxfId="475" priority="174" operator="containsText" text="Menor">
      <formula>NOT(ISERROR(SEARCH("Menor",M60)))</formula>
    </cfRule>
    <cfRule type="containsText" dxfId="474" priority="175" operator="containsText" text="Bajo">
      <formula>NOT(ISERROR(SEARCH("Bajo",M60)))</formula>
    </cfRule>
    <cfRule type="containsText" dxfId="473" priority="176" operator="containsText" text="Moderado">
      <formula>NOT(ISERROR(SEARCH("Moderado",M60)))</formula>
    </cfRule>
    <cfRule type="containsText" dxfId="472" priority="177" operator="containsText" text="Extremo">
      <formula>NOT(ISERROR(SEARCH("Extremo",M60)))</formula>
    </cfRule>
    <cfRule type="containsText" dxfId="471" priority="178" operator="containsText" text="Baja">
      <formula>NOT(ISERROR(SEARCH("Baja",M60)))</formula>
    </cfRule>
    <cfRule type="containsText" dxfId="470" priority="179" operator="containsText" text="Alto">
      <formula>NOT(ISERROR(SEARCH("Alto",M60)))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55" zoomScaleNormal="55" workbookViewId="0">
      <selection activeCell="P35" sqref="P35"/>
    </sheetView>
  </sheetViews>
  <sheetFormatPr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497" t="s">
        <v>375</v>
      </c>
      <c r="C2" s="497"/>
      <c r="D2" s="497"/>
      <c r="E2" s="497"/>
      <c r="F2" s="265"/>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66" t="s">
        <v>376</v>
      </c>
      <c r="D4" s="267"/>
      <c r="E4" s="268" t="s">
        <v>377</v>
      </c>
      <c r="F4" s="269"/>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70" t="s">
        <v>378</v>
      </c>
      <c r="D5" s="270"/>
      <c r="E5" s="270" t="s">
        <v>379</v>
      </c>
      <c r="F5" s="271" t="s">
        <v>377</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380</v>
      </c>
      <c r="C6" s="188" t="s">
        <v>381</v>
      </c>
      <c r="D6" s="189">
        <v>0.04</v>
      </c>
      <c r="E6" s="190" t="s">
        <v>382</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383</v>
      </c>
      <c r="C7" s="188" t="s">
        <v>384</v>
      </c>
      <c r="D7" s="189">
        <v>0.09</v>
      </c>
      <c r="E7" s="190" t="s">
        <v>385</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386</v>
      </c>
      <c r="C8" s="188" t="s">
        <v>387</v>
      </c>
      <c r="D8" s="189">
        <v>0.28999999999999998</v>
      </c>
      <c r="E8" s="190" t="s">
        <v>388</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389</v>
      </c>
      <c r="C9" s="188" t="s">
        <v>390</v>
      </c>
      <c r="D9" s="189">
        <v>0.49</v>
      </c>
      <c r="E9" s="190" t="s">
        <v>391</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392</v>
      </c>
      <c r="C10" s="188" t="s">
        <v>393</v>
      </c>
      <c r="D10" s="189">
        <v>1</v>
      </c>
      <c r="E10" s="190" t="s">
        <v>394</v>
      </c>
      <c r="F10" s="77">
        <v>5</v>
      </c>
      <c r="G10" s="1"/>
      <c r="H10" s="1"/>
      <c r="I10" s="73" t="s">
        <v>395</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98" t="s">
        <v>396</v>
      </c>
      <c r="C14" s="498"/>
      <c r="D14" s="498"/>
      <c r="E14" s="498"/>
      <c r="F14" s="272"/>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73"/>
      <c r="D15" s="273"/>
      <c r="E15" s="273"/>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494" t="s">
        <v>296</v>
      </c>
      <c r="D16" s="494"/>
      <c r="E16" s="494"/>
      <c r="F16" s="58"/>
      <c r="G16" s="57"/>
      <c r="H16" s="57"/>
      <c r="I16" s="74" t="s">
        <v>288</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397</v>
      </c>
      <c r="C17" s="496" t="s">
        <v>398</v>
      </c>
      <c r="D17" s="496"/>
      <c r="E17" s="496"/>
      <c r="F17" s="77">
        <v>1</v>
      </c>
      <c r="G17" s="57"/>
      <c r="H17" s="57"/>
      <c r="I17" s="73" t="s">
        <v>296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399</v>
      </c>
      <c r="C18" s="496" t="s">
        <v>400</v>
      </c>
      <c r="D18" s="496"/>
      <c r="E18" s="496"/>
      <c r="F18" s="77">
        <v>2</v>
      </c>
      <c r="G18" s="57"/>
      <c r="H18" s="57"/>
      <c r="I18" s="73" t="s">
        <v>293</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401</v>
      </c>
      <c r="C19" s="496" t="s">
        <v>402</v>
      </c>
      <c r="D19" s="496"/>
      <c r="E19" s="496"/>
      <c r="F19" s="77">
        <v>3</v>
      </c>
      <c r="G19" s="57"/>
      <c r="H19" s="57"/>
      <c r="I19" s="73" t="s">
        <v>299</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403</v>
      </c>
      <c r="C20" s="496" t="s">
        <v>297</v>
      </c>
      <c r="D20" s="496"/>
      <c r="E20" s="496"/>
      <c r="F20" s="77">
        <v>4</v>
      </c>
      <c r="G20" s="57"/>
      <c r="H20" s="57"/>
      <c r="I20" s="73" t="s">
        <v>404</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405</v>
      </c>
      <c r="C21" s="496" t="s">
        <v>317</v>
      </c>
      <c r="D21" s="496"/>
      <c r="E21" s="496"/>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495" t="s">
        <v>293</v>
      </c>
      <c r="D24" s="495"/>
      <c r="E24" s="495"/>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397</v>
      </c>
      <c r="C25" s="496" t="s">
        <v>406</v>
      </c>
      <c r="D25" s="496"/>
      <c r="E25" s="496"/>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399</v>
      </c>
      <c r="C26" s="496" t="s">
        <v>407</v>
      </c>
      <c r="D26" s="496"/>
      <c r="E26" s="496"/>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401</v>
      </c>
      <c r="C27" s="496" t="s">
        <v>294</v>
      </c>
      <c r="D27" s="496"/>
      <c r="E27" s="496"/>
      <c r="F27" s="77">
        <v>3</v>
      </c>
      <c r="G27" s="57"/>
      <c r="H27" s="57"/>
      <c r="I27" s="65" t="s">
        <v>408</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403</v>
      </c>
      <c r="C28" s="496" t="s">
        <v>409</v>
      </c>
      <c r="D28" s="496"/>
      <c r="E28" s="496"/>
      <c r="F28" s="77">
        <v>4</v>
      </c>
      <c r="G28" s="57"/>
      <c r="H28" s="57"/>
      <c r="I28" s="65" t="s">
        <v>410</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405</v>
      </c>
      <c r="C29" s="496" t="s">
        <v>411</v>
      </c>
      <c r="D29" s="496"/>
      <c r="E29" s="496"/>
      <c r="F29" s="77">
        <v>5</v>
      </c>
      <c r="G29" s="57"/>
      <c r="H29" s="57"/>
      <c r="I29" s="65" t="s">
        <v>412</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
        <v>413</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
        <v>414</v>
      </c>
      <c r="J31" s="65"/>
      <c r="K31" s="65"/>
      <c r="L31" s="65"/>
      <c r="M31" s="65"/>
      <c r="N31" s="65"/>
      <c r="O31" s="65"/>
      <c r="P31" s="65"/>
      <c r="Q31" s="65"/>
      <c r="R31" s="65"/>
      <c r="S31" s="65"/>
    </row>
    <row r="32" spans="1:137" s="57" customFormat="1" ht="20.25">
      <c r="B32" s="76"/>
      <c r="C32" s="494" t="s">
        <v>299</v>
      </c>
      <c r="D32" s="494"/>
      <c r="E32" s="494"/>
      <c r="F32" s="66"/>
      <c r="I32" s="65"/>
      <c r="J32" s="65"/>
      <c r="K32" s="65"/>
      <c r="L32" s="65"/>
      <c r="M32" s="65"/>
      <c r="N32" s="65"/>
      <c r="O32" s="65"/>
      <c r="P32" s="65"/>
      <c r="Q32" s="65"/>
      <c r="R32" s="65"/>
      <c r="S32" s="65"/>
    </row>
    <row r="33" spans="2:19" s="57" customFormat="1" ht="20.25">
      <c r="B33" s="51" t="s">
        <v>397</v>
      </c>
      <c r="C33" s="496" t="s">
        <v>415</v>
      </c>
      <c r="D33" s="496"/>
      <c r="E33" s="496"/>
      <c r="F33" s="77">
        <v>1</v>
      </c>
      <c r="I33" s="65" t="s">
        <v>408</v>
      </c>
      <c r="J33" s="65"/>
      <c r="K33" s="65"/>
      <c r="L33" s="65"/>
      <c r="M33" s="65"/>
      <c r="N33" s="65"/>
      <c r="O33" s="65"/>
      <c r="P33" s="65"/>
      <c r="Q33" s="65"/>
      <c r="R33" s="65"/>
      <c r="S33" s="65"/>
    </row>
    <row r="34" spans="2:19" s="57" customFormat="1" ht="20.25">
      <c r="B34" s="52" t="s">
        <v>399</v>
      </c>
      <c r="C34" s="496" t="s">
        <v>307</v>
      </c>
      <c r="D34" s="496"/>
      <c r="E34" s="496"/>
      <c r="F34" s="77">
        <v>2</v>
      </c>
      <c r="I34" s="65" t="s">
        <v>410</v>
      </c>
      <c r="J34" s="65"/>
      <c r="K34" s="65"/>
      <c r="L34" s="65"/>
      <c r="M34" s="65"/>
      <c r="N34" s="65"/>
      <c r="O34" s="65"/>
      <c r="P34" s="65"/>
      <c r="Q34" s="65"/>
      <c r="R34" s="65"/>
      <c r="S34" s="65"/>
    </row>
    <row r="35" spans="2:19" s="57" customFormat="1" ht="20.25">
      <c r="B35" s="53" t="s">
        <v>401</v>
      </c>
      <c r="C35" s="496" t="s">
        <v>300</v>
      </c>
      <c r="D35" s="496"/>
      <c r="E35" s="496"/>
      <c r="F35" s="77">
        <v>3</v>
      </c>
      <c r="I35" s="65" t="s">
        <v>412</v>
      </c>
      <c r="J35" s="65"/>
      <c r="K35" s="65"/>
      <c r="L35" s="65"/>
      <c r="M35" s="65"/>
      <c r="N35" s="65"/>
      <c r="O35" s="65"/>
      <c r="P35" s="65"/>
      <c r="Q35" s="65"/>
      <c r="R35" s="65"/>
      <c r="S35" s="65"/>
    </row>
    <row r="36" spans="2:19" s="57" customFormat="1" ht="20.25">
      <c r="B36" s="54" t="s">
        <v>403</v>
      </c>
      <c r="C36" s="496" t="s">
        <v>416</v>
      </c>
      <c r="D36" s="496"/>
      <c r="E36" s="496"/>
      <c r="F36" s="77">
        <v>4</v>
      </c>
      <c r="I36" s="65" t="s">
        <v>413</v>
      </c>
      <c r="J36" s="65"/>
      <c r="K36" s="65"/>
      <c r="L36" s="65"/>
      <c r="M36" s="65"/>
      <c r="N36" s="65"/>
      <c r="O36" s="65"/>
      <c r="P36" s="65"/>
      <c r="Q36" s="65"/>
      <c r="R36" s="65"/>
      <c r="S36" s="65"/>
    </row>
    <row r="37" spans="2:19" s="57" customFormat="1" ht="20.25">
      <c r="B37" s="55" t="s">
        <v>405</v>
      </c>
      <c r="C37" s="496" t="s">
        <v>417</v>
      </c>
      <c r="D37" s="496"/>
      <c r="E37" s="496"/>
      <c r="F37" s="77">
        <v>5</v>
      </c>
      <c r="I37" s="65" t="s">
        <v>414</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494" t="s">
        <v>404</v>
      </c>
      <c r="D40" s="494"/>
      <c r="E40" s="494"/>
      <c r="F40" s="66"/>
    </row>
    <row r="41" spans="2:19" s="57" customFormat="1" ht="20.25">
      <c r="B41" s="274" t="s">
        <v>397</v>
      </c>
      <c r="C41" s="496" t="s">
        <v>418</v>
      </c>
      <c r="D41" s="496"/>
      <c r="E41" s="496"/>
      <c r="F41" s="77">
        <v>1</v>
      </c>
    </row>
    <row r="42" spans="2:19" s="57" customFormat="1" ht="20.25">
      <c r="B42" s="275" t="s">
        <v>399</v>
      </c>
      <c r="C42" s="496" t="s">
        <v>419</v>
      </c>
      <c r="D42" s="496"/>
      <c r="E42" s="496"/>
      <c r="F42" s="77">
        <v>2</v>
      </c>
    </row>
    <row r="43" spans="2:19" s="57" customFormat="1" ht="20.25">
      <c r="B43" s="276" t="s">
        <v>401</v>
      </c>
      <c r="C43" s="496" t="s">
        <v>420</v>
      </c>
      <c r="D43" s="496"/>
      <c r="E43" s="496"/>
      <c r="F43" s="77">
        <v>3</v>
      </c>
    </row>
    <row r="44" spans="2:19" s="57" customFormat="1" ht="20.25">
      <c r="B44" s="277" t="s">
        <v>403</v>
      </c>
      <c r="C44" s="496" t="s">
        <v>421</v>
      </c>
      <c r="D44" s="496"/>
      <c r="E44" s="496"/>
      <c r="F44" s="77">
        <v>4</v>
      </c>
    </row>
    <row r="45" spans="2:19" s="57" customFormat="1" ht="20.25">
      <c r="B45" s="278" t="s">
        <v>405</v>
      </c>
      <c r="C45" s="496" t="s">
        <v>422</v>
      </c>
      <c r="D45" s="496"/>
      <c r="E45" s="496"/>
      <c r="F45" s="77">
        <v>5</v>
      </c>
    </row>
    <row r="46" spans="2:19" s="57" customFormat="1" ht="20.25">
      <c r="B46" s="65"/>
      <c r="C46" s="65" t="s">
        <v>423</v>
      </c>
      <c r="D46" s="65"/>
      <c r="F46" s="66"/>
    </row>
    <row r="47" spans="2:19" s="57" customFormat="1" ht="20.25">
      <c r="B47" s="65"/>
      <c r="C47" s="65"/>
      <c r="D47" s="65"/>
      <c r="F47" s="66"/>
    </row>
    <row r="48" spans="2:19" s="57" customFormat="1" ht="20.25">
      <c r="B48" s="58"/>
      <c r="C48" s="495" t="s">
        <v>424</v>
      </c>
      <c r="D48" s="495"/>
      <c r="E48" s="495"/>
      <c r="F48" s="66"/>
    </row>
    <row r="49" spans="2:11" s="57" customFormat="1" ht="20.25" customHeight="1">
      <c r="B49" s="60" t="s">
        <v>397</v>
      </c>
      <c r="C49" s="496" t="s">
        <v>425</v>
      </c>
      <c r="D49" s="496"/>
      <c r="E49" s="496"/>
      <c r="F49" s="77">
        <v>1</v>
      </c>
    </row>
    <row r="50" spans="2:11" s="57" customFormat="1" ht="20.25" customHeight="1">
      <c r="B50" s="61" t="s">
        <v>399</v>
      </c>
      <c r="C50" s="496" t="s">
        <v>426</v>
      </c>
      <c r="D50" s="496"/>
      <c r="E50" s="496"/>
      <c r="F50" s="77">
        <v>2</v>
      </c>
      <c r="K50" s="58"/>
    </row>
    <row r="51" spans="2:11" s="57" customFormat="1" ht="20.25" customHeight="1">
      <c r="B51" s="62" t="s">
        <v>401</v>
      </c>
      <c r="C51" s="496" t="s">
        <v>427</v>
      </c>
      <c r="D51" s="496"/>
      <c r="E51" s="496"/>
      <c r="F51" s="77">
        <v>3</v>
      </c>
    </row>
    <row r="52" spans="2:11" s="57" customFormat="1" ht="20.25" customHeight="1">
      <c r="B52" s="63" t="s">
        <v>403</v>
      </c>
      <c r="C52" s="496" t="s">
        <v>428</v>
      </c>
      <c r="D52" s="496"/>
      <c r="E52" s="496"/>
      <c r="F52" s="77">
        <v>4</v>
      </c>
    </row>
    <row r="53" spans="2:11" s="57" customFormat="1" ht="20.25" customHeight="1">
      <c r="B53" s="64" t="s">
        <v>405</v>
      </c>
      <c r="C53" s="496" t="s">
        <v>429</v>
      </c>
      <c r="D53" s="496"/>
      <c r="E53" s="496"/>
      <c r="F53" s="77">
        <v>5</v>
      </c>
    </row>
    <row r="54" spans="2:11" s="57" customFormat="1" ht="20.25">
      <c r="B54" s="65"/>
      <c r="C54" s="65"/>
      <c r="D54" s="65"/>
      <c r="E54" s="65"/>
      <c r="F54" s="66"/>
    </row>
    <row r="55" spans="2:11" s="57" customFormat="1" ht="20.25"/>
    <row r="56" spans="2:11" s="57" customFormat="1" ht="20.25" customHeight="1">
      <c r="B56" s="58"/>
      <c r="C56" s="279" t="s">
        <v>395</v>
      </c>
      <c r="D56" s="279"/>
      <c r="E56" s="279"/>
      <c r="F56" s="66"/>
    </row>
    <row r="57" spans="2:11" s="57" customFormat="1" ht="20.25" customHeight="1">
      <c r="B57" s="60" t="s">
        <v>397</v>
      </c>
      <c r="C57" s="499" t="s">
        <v>408</v>
      </c>
      <c r="D57" s="499"/>
      <c r="E57" s="499"/>
      <c r="F57" s="77">
        <v>1</v>
      </c>
    </row>
    <row r="58" spans="2:11" s="57" customFormat="1" ht="20.25" customHeight="1">
      <c r="B58" s="61" t="s">
        <v>399</v>
      </c>
      <c r="C58" s="499" t="s">
        <v>410</v>
      </c>
      <c r="D58" s="499"/>
      <c r="E58" s="499"/>
      <c r="F58" s="77">
        <v>2</v>
      </c>
    </row>
    <row r="59" spans="2:11" s="57" customFormat="1" ht="20.25" customHeight="1">
      <c r="B59" s="62" t="s">
        <v>401</v>
      </c>
      <c r="C59" s="499" t="s">
        <v>412</v>
      </c>
      <c r="D59" s="499"/>
      <c r="E59" s="499"/>
      <c r="F59" s="77">
        <v>3</v>
      </c>
    </row>
    <row r="60" spans="2:11" s="57" customFormat="1" ht="20.25" customHeight="1">
      <c r="B60" s="63" t="s">
        <v>403</v>
      </c>
      <c r="C60" s="499" t="s">
        <v>413</v>
      </c>
      <c r="D60" s="499"/>
      <c r="E60" s="499"/>
      <c r="F60" s="77">
        <v>4</v>
      </c>
    </row>
    <row r="61" spans="2:11" s="57" customFormat="1" ht="20.25" customHeight="1">
      <c r="B61" s="64" t="s">
        <v>405</v>
      </c>
      <c r="C61" s="499" t="s">
        <v>414</v>
      </c>
      <c r="D61" s="499"/>
      <c r="E61" s="499"/>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1" sqref="K11:P11"/>
    </sheetView>
  </sheetViews>
  <sheetFormatPr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02" t="s">
        <v>430</v>
      </c>
      <c r="C4" s="503"/>
      <c r="D4" s="503"/>
      <c r="E4" s="504" t="s">
        <v>431</v>
      </c>
      <c r="F4" s="504"/>
      <c r="G4" s="504"/>
      <c r="H4" s="504"/>
      <c r="I4" s="505"/>
      <c r="Q4" s="506" t="s">
        <v>432</v>
      </c>
      <c r="R4" s="506"/>
    </row>
    <row r="5" spans="2:19">
      <c r="B5" s="502"/>
      <c r="C5" s="503"/>
      <c r="D5" s="503"/>
      <c r="E5" s="504"/>
      <c r="F5" s="504"/>
      <c r="G5" s="504"/>
      <c r="H5" s="504"/>
      <c r="I5" s="505"/>
      <c r="Q5" s="506"/>
      <c r="R5" s="506"/>
    </row>
    <row r="6" spans="2:19">
      <c r="B6" s="502"/>
      <c r="C6" s="503"/>
      <c r="D6" s="503"/>
      <c r="E6" s="504"/>
      <c r="F6" s="504"/>
      <c r="G6" s="504"/>
      <c r="H6" s="504"/>
      <c r="I6" s="505"/>
      <c r="Q6" s="506"/>
      <c r="R6" s="506"/>
    </row>
    <row r="7" spans="2:19" ht="15.75" thickBot="1">
      <c r="B7" s="81"/>
      <c r="I7" s="82"/>
    </row>
    <row r="8" spans="2:19" ht="62.25" customHeight="1" thickBot="1">
      <c r="B8" s="507" t="s">
        <v>377</v>
      </c>
      <c r="C8" s="508"/>
      <c r="D8" s="43" t="s">
        <v>433</v>
      </c>
      <c r="E8" s="44">
        <v>5</v>
      </c>
      <c r="F8" s="44">
        <v>10</v>
      </c>
      <c r="G8" s="44">
        <v>15</v>
      </c>
      <c r="H8" s="44">
        <v>20</v>
      </c>
      <c r="I8" s="83">
        <v>25</v>
      </c>
      <c r="K8" s="509" t="s">
        <v>434</v>
      </c>
      <c r="L8" s="510"/>
      <c r="M8" s="510"/>
      <c r="N8" s="510"/>
      <c r="O8" s="510"/>
      <c r="P8" s="511"/>
      <c r="Q8" s="512" t="s">
        <v>435</v>
      </c>
      <c r="R8" s="512"/>
      <c r="S8" s="9" t="s">
        <v>436</v>
      </c>
    </row>
    <row r="9" spans="2:19" ht="62.25" customHeight="1" thickBot="1">
      <c r="B9" s="507"/>
      <c r="C9" s="508"/>
      <c r="D9" s="43" t="s">
        <v>437</v>
      </c>
      <c r="E9" s="45">
        <v>4</v>
      </c>
      <c r="F9" s="45">
        <v>8</v>
      </c>
      <c r="G9" s="44">
        <v>12</v>
      </c>
      <c r="H9" s="44">
        <v>16</v>
      </c>
      <c r="I9" s="83">
        <v>20</v>
      </c>
      <c r="K9" s="513" t="s">
        <v>438</v>
      </c>
      <c r="L9" s="514"/>
      <c r="M9" s="514"/>
      <c r="N9" s="514"/>
      <c r="O9" s="514"/>
      <c r="P9" s="514"/>
      <c r="Q9" s="515" t="s">
        <v>439</v>
      </c>
      <c r="R9" s="516"/>
      <c r="S9" s="9" t="s">
        <v>440</v>
      </c>
    </row>
    <row r="10" spans="2:19" ht="62.25" customHeight="1" thickBot="1">
      <c r="B10" s="507"/>
      <c r="C10" s="508"/>
      <c r="D10" s="43" t="s">
        <v>441</v>
      </c>
      <c r="E10" s="45">
        <v>3</v>
      </c>
      <c r="F10" s="45">
        <v>6</v>
      </c>
      <c r="G10" s="45">
        <v>9</v>
      </c>
      <c r="H10" s="44">
        <v>12</v>
      </c>
      <c r="I10" s="83">
        <v>15</v>
      </c>
      <c r="K10" s="517" t="s">
        <v>401</v>
      </c>
      <c r="L10" s="518"/>
      <c r="M10" s="518"/>
      <c r="N10" s="518"/>
      <c r="O10" s="518"/>
      <c r="P10" s="518"/>
      <c r="Q10" s="512" t="s">
        <v>442</v>
      </c>
      <c r="R10" s="512"/>
      <c r="S10" s="9" t="s">
        <v>443</v>
      </c>
    </row>
    <row r="11" spans="2:19" ht="62.25" customHeight="1">
      <c r="B11" s="507"/>
      <c r="C11" s="508"/>
      <c r="D11" s="43" t="s">
        <v>444</v>
      </c>
      <c r="E11" s="46">
        <v>2</v>
      </c>
      <c r="F11" s="45">
        <v>4</v>
      </c>
      <c r="G11" s="45">
        <v>6</v>
      </c>
      <c r="H11" s="44">
        <v>8</v>
      </c>
      <c r="I11" s="83">
        <v>10</v>
      </c>
      <c r="K11" s="519" t="s">
        <v>445</v>
      </c>
      <c r="L11" s="520"/>
      <c r="M11" s="520"/>
      <c r="N11" s="520"/>
      <c r="O11" s="520"/>
      <c r="P11" s="520"/>
      <c r="Q11" s="512" t="s">
        <v>374</v>
      </c>
      <c r="R11" s="521"/>
      <c r="S11" s="9" t="s">
        <v>374</v>
      </c>
    </row>
    <row r="12" spans="2:19" ht="62.25" customHeight="1">
      <c r="B12" s="507"/>
      <c r="C12" s="508"/>
      <c r="D12" s="43" t="s">
        <v>446</v>
      </c>
      <c r="E12" s="46">
        <v>1</v>
      </c>
      <c r="F12" s="46">
        <v>2</v>
      </c>
      <c r="G12" s="45">
        <v>3</v>
      </c>
      <c r="H12" s="44">
        <v>4</v>
      </c>
      <c r="I12" s="83">
        <v>5</v>
      </c>
    </row>
    <row r="13" spans="2:19" ht="62.25" customHeight="1" thickBot="1">
      <c r="B13" s="84"/>
      <c r="C13" s="500" t="s">
        <v>447</v>
      </c>
      <c r="D13" s="501"/>
      <c r="E13" s="85" t="s">
        <v>448</v>
      </c>
      <c r="F13" s="85" t="s">
        <v>449</v>
      </c>
      <c r="G13" s="85" t="s">
        <v>450</v>
      </c>
      <c r="H13" s="85" t="s">
        <v>451</v>
      </c>
      <c r="I13" s="86" t="s">
        <v>452</v>
      </c>
    </row>
    <row r="17" spans="4:6">
      <c r="D17" s="9"/>
      <c r="E17" s="9"/>
      <c r="F17" s="9"/>
    </row>
    <row r="18" spans="4:6" ht="15.75">
      <c r="D18" s="14" t="s">
        <v>453</v>
      </c>
      <c r="E18" s="87" t="s">
        <v>445</v>
      </c>
      <c r="F18" s="87">
        <v>1</v>
      </c>
    </row>
    <row r="19" spans="4:6">
      <c r="D19" s="14" t="s">
        <v>454</v>
      </c>
      <c r="E19" s="14" t="s">
        <v>445</v>
      </c>
      <c r="F19" s="14">
        <v>2</v>
      </c>
    </row>
    <row r="20" spans="4:6">
      <c r="D20" s="14" t="s">
        <v>455</v>
      </c>
      <c r="E20" s="14" t="s">
        <v>401</v>
      </c>
      <c r="F20" s="14">
        <v>2</v>
      </c>
    </row>
    <row r="21" spans="4:6">
      <c r="D21" s="14" t="s">
        <v>456</v>
      </c>
      <c r="E21" s="14" t="s">
        <v>457</v>
      </c>
      <c r="F21" s="14">
        <v>3</v>
      </c>
    </row>
    <row r="22" spans="4:6">
      <c r="D22" s="14" t="s">
        <v>458</v>
      </c>
      <c r="E22" s="14" t="s">
        <v>434</v>
      </c>
      <c r="F22" s="14">
        <v>4</v>
      </c>
    </row>
    <row r="23" spans="4:6">
      <c r="D23" s="14" t="s">
        <v>459</v>
      </c>
      <c r="E23" s="14" t="s">
        <v>445</v>
      </c>
      <c r="F23" s="14">
        <v>1</v>
      </c>
    </row>
    <row r="24" spans="4:6">
      <c r="D24" s="14" t="s">
        <v>460</v>
      </c>
      <c r="E24" s="14" t="s">
        <v>401</v>
      </c>
      <c r="F24" s="14">
        <v>2</v>
      </c>
    </row>
    <row r="25" spans="4:6">
      <c r="D25" s="14" t="s">
        <v>461</v>
      </c>
      <c r="E25" s="14" t="s">
        <v>401</v>
      </c>
      <c r="F25" s="14">
        <v>2</v>
      </c>
    </row>
    <row r="26" spans="4:6">
      <c r="D26" s="14" t="s">
        <v>462</v>
      </c>
      <c r="E26" s="14" t="s">
        <v>438</v>
      </c>
      <c r="F26" s="14">
        <v>3</v>
      </c>
    </row>
    <row r="27" spans="4:6">
      <c r="D27" s="14" t="s">
        <v>463</v>
      </c>
      <c r="E27" s="14" t="s">
        <v>434</v>
      </c>
      <c r="F27" s="14">
        <v>4</v>
      </c>
    </row>
    <row r="28" spans="4:6">
      <c r="D28" s="14" t="s">
        <v>464</v>
      </c>
      <c r="E28" s="14" t="s">
        <v>401</v>
      </c>
      <c r="F28" s="14">
        <v>2</v>
      </c>
    </row>
    <row r="29" spans="4:6">
      <c r="D29" s="14" t="s">
        <v>465</v>
      </c>
      <c r="E29" s="14" t="s">
        <v>401</v>
      </c>
      <c r="F29" s="14">
        <v>2</v>
      </c>
    </row>
    <row r="30" spans="4:6">
      <c r="D30" s="14" t="s">
        <v>466</v>
      </c>
      <c r="E30" s="14" t="s">
        <v>401</v>
      </c>
      <c r="F30" s="14">
        <v>2</v>
      </c>
    </row>
    <row r="31" spans="4:6">
      <c r="D31" s="14" t="s">
        <v>467</v>
      </c>
      <c r="E31" s="14" t="s">
        <v>438</v>
      </c>
      <c r="F31" s="14">
        <v>3</v>
      </c>
    </row>
    <row r="32" spans="4:6">
      <c r="D32" s="14" t="s">
        <v>468</v>
      </c>
      <c r="E32" s="14" t="s">
        <v>434</v>
      </c>
      <c r="F32" s="14">
        <v>4</v>
      </c>
    </row>
    <row r="33" spans="4:6">
      <c r="D33" s="14" t="s">
        <v>469</v>
      </c>
      <c r="E33" s="14" t="s">
        <v>401</v>
      </c>
      <c r="F33" s="14">
        <v>2</v>
      </c>
    </row>
    <row r="34" spans="4:6">
      <c r="D34" s="14" t="s">
        <v>470</v>
      </c>
      <c r="E34" s="14" t="s">
        <v>401</v>
      </c>
      <c r="F34" s="14">
        <v>2</v>
      </c>
    </row>
    <row r="35" spans="4:6">
      <c r="D35" s="14" t="s">
        <v>471</v>
      </c>
      <c r="E35" s="14" t="s">
        <v>438</v>
      </c>
      <c r="F35" s="14">
        <v>3</v>
      </c>
    </row>
    <row r="36" spans="4:6">
      <c r="D36" s="14" t="s">
        <v>472</v>
      </c>
      <c r="E36" s="14" t="s">
        <v>438</v>
      </c>
      <c r="F36" s="14">
        <v>3</v>
      </c>
    </row>
    <row r="37" spans="4:6">
      <c r="D37" s="14" t="s">
        <v>473</v>
      </c>
      <c r="E37" s="14" t="s">
        <v>434</v>
      </c>
      <c r="F37" s="14">
        <v>4</v>
      </c>
    </row>
    <row r="38" spans="4:6">
      <c r="D38" s="14" t="s">
        <v>474</v>
      </c>
      <c r="E38" s="14" t="s">
        <v>438</v>
      </c>
      <c r="F38" s="14">
        <v>3</v>
      </c>
    </row>
    <row r="39" spans="4:6">
      <c r="D39" s="14" t="s">
        <v>475</v>
      </c>
      <c r="E39" s="14" t="s">
        <v>438</v>
      </c>
      <c r="F39" s="14">
        <v>3</v>
      </c>
    </row>
    <row r="40" spans="4:6">
      <c r="D40" s="14" t="s">
        <v>476</v>
      </c>
      <c r="E40" s="14" t="s">
        <v>438</v>
      </c>
      <c r="F40" s="14">
        <v>3</v>
      </c>
    </row>
    <row r="41" spans="4:6">
      <c r="D41" s="14" t="s">
        <v>477</v>
      </c>
      <c r="E41" s="14" t="s">
        <v>438</v>
      </c>
      <c r="F41" s="14">
        <v>3</v>
      </c>
    </row>
    <row r="42" spans="4:6">
      <c r="D42" s="14" t="s">
        <v>478</v>
      </c>
      <c r="E42" s="14" t="s">
        <v>434</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zoomScale="80" zoomScaleNormal="80" workbookViewId="0">
      <selection activeCell="N69" sqref="A69:XFD9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80"/>
      <c r="B1" s="280"/>
      <c r="C1" s="534"/>
      <c r="D1" s="534"/>
      <c r="E1" s="534"/>
      <c r="F1" s="534"/>
      <c r="G1" s="534"/>
      <c r="H1" s="534"/>
      <c r="I1" s="534"/>
      <c r="J1" s="534"/>
      <c r="K1" s="534"/>
      <c r="L1" s="535"/>
      <c r="M1" s="53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80"/>
      <c r="B2" s="280"/>
      <c r="C2" s="534"/>
      <c r="D2" s="534"/>
      <c r="E2" s="534"/>
      <c r="F2" s="534"/>
      <c r="G2" s="534"/>
      <c r="H2" s="534"/>
      <c r="I2" s="534"/>
      <c r="J2" s="534"/>
      <c r="K2" s="534"/>
      <c r="L2" s="535"/>
      <c r="M2" s="53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1" t="s">
        <v>266</v>
      </c>
      <c r="B3" s="411"/>
      <c r="C3" s="476" t="s">
        <v>5</v>
      </c>
      <c r="D3" s="476"/>
      <c r="E3" s="476"/>
      <c r="F3" s="476"/>
      <c r="G3" s="476"/>
      <c r="H3" s="476"/>
      <c r="I3" s="476"/>
      <c r="J3" s="476"/>
      <c r="K3" s="476"/>
      <c r="L3" s="476"/>
      <c r="M3" s="476"/>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1" t="s">
        <v>267</v>
      </c>
      <c r="B4" s="411"/>
      <c r="C4" s="475" t="s">
        <v>479</v>
      </c>
      <c r="D4" s="475"/>
      <c r="E4" s="475"/>
      <c r="F4" s="475"/>
      <c r="G4" s="475"/>
      <c r="H4" s="475"/>
      <c r="I4" s="475"/>
      <c r="J4" s="475"/>
      <c r="K4" s="475"/>
      <c r="L4" s="475"/>
      <c r="M4" s="475"/>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1" t="s">
        <v>269</v>
      </c>
      <c r="B5" s="411"/>
      <c r="C5" s="382" t="s">
        <v>270</v>
      </c>
      <c r="D5" s="532"/>
      <c r="E5" s="532"/>
      <c r="F5" s="532"/>
      <c r="G5" s="532"/>
      <c r="H5" s="532"/>
      <c r="I5" s="532"/>
      <c r="J5" s="532"/>
      <c r="K5" s="532"/>
      <c r="L5" s="532"/>
      <c r="M5" s="53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7" t="s">
        <v>480</v>
      </c>
      <c r="B6" s="528"/>
      <c r="C6" s="529"/>
      <c r="D6" s="530" t="s">
        <v>481</v>
      </c>
      <c r="E6" s="530"/>
      <c r="F6" s="530"/>
      <c r="G6" s="531" t="s">
        <v>482</v>
      </c>
      <c r="H6" s="522" t="s">
        <v>483</v>
      </c>
      <c r="I6" s="524" t="s">
        <v>484</v>
      </c>
      <c r="J6" s="525"/>
      <c r="K6" s="524" t="s">
        <v>485</v>
      </c>
      <c r="L6" s="525"/>
      <c r="M6" s="526" t="s">
        <v>486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208</v>
      </c>
      <c r="C7" s="27" t="s">
        <v>210</v>
      </c>
      <c r="D7" s="20" t="s">
        <v>220</v>
      </c>
      <c r="E7" s="20" t="s">
        <v>487</v>
      </c>
      <c r="F7" s="20" t="s">
        <v>488</v>
      </c>
      <c r="G7" s="531"/>
      <c r="H7" s="523"/>
      <c r="I7" s="21" t="s">
        <v>489</v>
      </c>
      <c r="J7" s="21" t="s">
        <v>490</v>
      </c>
      <c r="K7" s="21" t="s">
        <v>491</v>
      </c>
      <c r="L7" s="21" t="s">
        <v>492</v>
      </c>
      <c r="M7" s="52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37"/>
      <c r="B8" s="538"/>
      <c r="C8" s="538"/>
      <c r="D8" s="538"/>
      <c r="E8" s="538"/>
      <c r="F8" s="538"/>
      <c r="G8" s="53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39">
        <f>'7- Mapa Final'!A10</f>
        <v>1</v>
      </c>
      <c r="B9" s="541" t="str">
        <f>'7- Mapa Final'!B10</f>
        <v xml:space="preserve">Incumplimiento de los requisitos legales del SG-SST </v>
      </c>
      <c r="C9" s="541" t="str">
        <f>'7- Mapa Final'!C10</f>
        <v>No implementar dentro de los tiempos legales el SSST o implementarlo en forma parcial</v>
      </c>
      <c r="D9" s="549" t="str">
        <f>'7- Mapa Final'!J10</f>
        <v>Media - 3</v>
      </c>
      <c r="E9" s="551" t="str">
        <f>'7- Mapa Final'!K10</f>
        <v>Moderado - 3</v>
      </c>
      <c r="F9" s="547" t="str">
        <f>'7- Mapa Final'!M10</f>
        <v>Moderado - 9</v>
      </c>
      <c r="G9" s="391" t="s">
        <v>374</v>
      </c>
      <c r="H9" s="543"/>
      <c r="I9" s="543"/>
      <c r="J9" s="543"/>
      <c r="K9" s="543"/>
      <c r="L9" s="543"/>
      <c r="M9" s="545"/>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0"/>
      <c r="B10" s="542"/>
      <c r="C10" s="542"/>
      <c r="D10" s="550"/>
      <c r="E10" s="552"/>
      <c r="F10" s="548"/>
      <c r="G10" s="392"/>
      <c r="H10" s="544"/>
      <c r="I10" s="544"/>
      <c r="J10" s="544"/>
      <c r="K10" s="544"/>
      <c r="L10" s="544"/>
      <c r="M10" s="54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0"/>
      <c r="B11" s="542"/>
      <c r="C11" s="542"/>
      <c r="D11" s="550"/>
      <c r="E11" s="552"/>
      <c r="F11" s="548"/>
      <c r="G11" s="392"/>
      <c r="H11" s="544"/>
      <c r="I11" s="544"/>
      <c r="J11" s="544"/>
      <c r="K11" s="544"/>
      <c r="L11" s="544"/>
      <c r="M11" s="54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0"/>
      <c r="B12" s="542"/>
      <c r="C12" s="542"/>
      <c r="D12" s="550"/>
      <c r="E12" s="552"/>
      <c r="F12" s="548"/>
      <c r="G12" s="392"/>
      <c r="H12" s="544"/>
      <c r="I12" s="544"/>
      <c r="J12" s="544"/>
      <c r="K12" s="544"/>
      <c r="L12" s="544"/>
      <c r="M12" s="54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0"/>
      <c r="B13" s="542"/>
      <c r="C13" s="542"/>
      <c r="D13" s="550"/>
      <c r="E13" s="552"/>
      <c r="F13" s="548"/>
      <c r="G13" s="392"/>
      <c r="H13" s="544"/>
      <c r="I13" s="544"/>
      <c r="J13" s="544"/>
      <c r="K13" s="544"/>
      <c r="L13" s="544"/>
      <c r="M13" s="54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0"/>
      <c r="B14" s="542"/>
      <c r="C14" s="542"/>
      <c r="D14" s="550"/>
      <c r="E14" s="552"/>
      <c r="F14" s="548"/>
      <c r="G14" s="392"/>
      <c r="H14" s="544"/>
      <c r="I14" s="544"/>
      <c r="J14" s="544"/>
      <c r="K14" s="544"/>
      <c r="L14" s="544"/>
      <c r="M14" s="54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0"/>
      <c r="B15" s="542"/>
      <c r="C15" s="542"/>
      <c r="D15" s="550"/>
      <c r="E15" s="552"/>
      <c r="F15" s="548"/>
      <c r="G15" s="392"/>
      <c r="H15" s="544"/>
      <c r="I15" s="544"/>
      <c r="J15" s="544"/>
      <c r="K15" s="544"/>
      <c r="L15" s="544"/>
      <c r="M15" s="54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0"/>
      <c r="B16" s="542"/>
      <c r="C16" s="542"/>
      <c r="D16" s="550"/>
      <c r="E16" s="552"/>
      <c r="F16" s="548"/>
      <c r="G16" s="392"/>
      <c r="H16" s="544"/>
      <c r="I16" s="544"/>
      <c r="J16" s="544"/>
      <c r="K16" s="544"/>
      <c r="L16" s="544"/>
      <c r="M16" s="54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0"/>
      <c r="B17" s="542"/>
      <c r="C17" s="542"/>
      <c r="D17" s="550"/>
      <c r="E17" s="552"/>
      <c r="F17" s="548"/>
      <c r="G17" s="392"/>
      <c r="H17" s="544"/>
      <c r="I17" s="544"/>
      <c r="J17" s="544"/>
      <c r="K17" s="544"/>
      <c r="L17" s="544"/>
      <c r="M17" s="54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40"/>
      <c r="B18" s="542"/>
      <c r="C18" s="542"/>
      <c r="D18" s="550"/>
      <c r="E18" s="552"/>
      <c r="F18" s="548"/>
      <c r="G18" s="392"/>
      <c r="H18" s="544"/>
      <c r="I18" s="544"/>
      <c r="J18" s="544"/>
      <c r="K18" s="544"/>
      <c r="L18" s="544"/>
      <c r="M18" s="54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 r="A19" s="540">
        <f>'7- Mapa Final'!A20</f>
        <v>2</v>
      </c>
      <c r="B19" s="542" t="str">
        <f>'7- Mapa Final'!B20</f>
        <v>Incumplimiento Plan Trabajo de SG-SST</v>
      </c>
      <c r="C19" s="542" t="str">
        <f>'7- Mapa Final'!C20</f>
        <v>Posibilidad de incumplimiento de las metas establecidas por omisión en la ejecución de actividades del plan anual de SST.</v>
      </c>
      <c r="D19" s="553" t="str">
        <f>'7- Mapa Final'!J20</f>
        <v>Muy Baja - 1</v>
      </c>
      <c r="E19" s="554" t="str">
        <f>'7- Mapa Final'!K20</f>
        <v>Moderado - 3</v>
      </c>
      <c r="F19" s="548" t="str">
        <f>'7- Mapa Final'!M20</f>
        <v>Moderado - 3</v>
      </c>
      <c r="G19" s="392"/>
      <c r="H19" s="544"/>
      <c r="I19" s="544"/>
      <c r="J19" s="544"/>
      <c r="K19" s="544"/>
      <c r="L19" s="544"/>
      <c r="M19" s="54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0"/>
      <c r="B20" s="542"/>
      <c r="C20" s="542"/>
      <c r="D20" s="550"/>
      <c r="E20" s="552"/>
      <c r="F20" s="548"/>
      <c r="G20" s="392"/>
      <c r="H20" s="544"/>
      <c r="I20" s="544"/>
      <c r="J20" s="544"/>
      <c r="K20" s="544"/>
      <c r="L20" s="544"/>
      <c r="M20" s="54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0"/>
      <c r="B21" s="542"/>
      <c r="C21" s="542"/>
      <c r="D21" s="550"/>
      <c r="E21" s="552"/>
      <c r="F21" s="548"/>
      <c r="G21" s="392"/>
      <c r="H21" s="544"/>
      <c r="I21" s="544"/>
      <c r="J21" s="544"/>
      <c r="K21" s="544"/>
      <c r="L21" s="544"/>
      <c r="M21" s="54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0"/>
      <c r="B22" s="542"/>
      <c r="C22" s="542"/>
      <c r="D22" s="550"/>
      <c r="E22" s="552"/>
      <c r="F22" s="548"/>
      <c r="G22" s="392"/>
      <c r="H22" s="544"/>
      <c r="I22" s="544"/>
      <c r="J22" s="544"/>
      <c r="K22" s="544"/>
      <c r="L22" s="544"/>
      <c r="M22" s="54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0"/>
      <c r="B23" s="542"/>
      <c r="C23" s="542"/>
      <c r="D23" s="550"/>
      <c r="E23" s="552"/>
      <c r="F23" s="548"/>
      <c r="G23" s="392"/>
      <c r="H23" s="544"/>
      <c r="I23" s="544"/>
      <c r="J23" s="544"/>
      <c r="K23" s="544"/>
      <c r="L23" s="544"/>
      <c r="M23" s="54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0"/>
      <c r="B24" s="542"/>
      <c r="C24" s="542"/>
      <c r="D24" s="550"/>
      <c r="E24" s="552"/>
      <c r="F24" s="548"/>
      <c r="G24" s="392"/>
      <c r="H24" s="544"/>
      <c r="I24" s="544"/>
      <c r="J24" s="544"/>
      <c r="K24" s="544"/>
      <c r="L24" s="544"/>
      <c r="M24" s="546"/>
      <c r="N24" s="26"/>
      <c r="O24" s="26"/>
    </row>
    <row r="25" spans="1:169">
      <c r="A25" s="540"/>
      <c r="B25" s="542"/>
      <c r="C25" s="542"/>
      <c r="D25" s="550"/>
      <c r="E25" s="552"/>
      <c r="F25" s="548"/>
      <c r="G25" s="392"/>
      <c r="H25" s="544"/>
      <c r="I25" s="544"/>
      <c r="J25" s="544"/>
      <c r="K25" s="544"/>
      <c r="L25" s="544"/>
      <c r="M25" s="546"/>
      <c r="N25" s="26"/>
      <c r="O25" s="26"/>
    </row>
    <row r="26" spans="1:169">
      <c r="A26" s="540"/>
      <c r="B26" s="542"/>
      <c r="C26" s="542"/>
      <c r="D26" s="550"/>
      <c r="E26" s="552"/>
      <c r="F26" s="548"/>
      <c r="G26" s="392"/>
      <c r="H26" s="544"/>
      <c r="I26" s="544"/>
      <c r="J26" s="544"/>
      <c r="K26" s="544"/>
      <c r="L26" s="544"/>
      <c r="M26" s="546"/>
      <c r="N26" s="26"/>
      <c r="O26" s="26"/>
    </row>
    <row r="27" spans="1:169">
      <c r="A27" s="540"/>
      <c r="B27" s="542"/>
      <c r="C27" s="542"/>
      <c r="D27" s="550"/>
      <c r="E27" s="552"/>
      <c r="F27" s="548"/>
      <c r="G27" s="392"/>
      <c r="H27" s="544"/>
      <c r="I27" s="544"/>
      <c r="J27" s="544"/>
      <c r="K27" s="544"/>
      <c r="L27" s="544"/>
      <c r="M27" s="546"/>
      <c r="N27" s="26"/>
      <c r="O27" s="26"/>
    </row>
    <row r="28" spans="1:169">
      <c r="A28" s="540"/>
      <c r="B28" s="542"/>
      <c r="C28" s="542"/>
      <c r="D28" s="550"/>
      <c r="E28" s="552"/>
      <c r="F28" s="548"/>
      <c r="G28" s="392"/>
      <c r="H28" s="544"/>
      <c r="I28" s="544"/>
      <c r="J28" s="544"/>
      <c r="K28" s="544"/>
      <c r="L28" s="544"/>
      <c r="M28" s="546"/>
      <c r="N28" s="26"/>
      <c r="O28" s="26"/>
    </row>
    <row r="29" spans="1:169" s="18" customFormat="1" ht="12.75">
      <c r="A29" s="540">
        <f>'7- Mapa Final'!A30</f>
        <v>3</v>
      </c>
      <c r="B29" s="542" t="str">
        <f>'7- Mapa Final'!B30</f>
        <v xml:space="preserve">Aumento de Accidentes de trabajo y enfermedades laborales o salud pública </v>
      </c>
      <c r="C29" s="542"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53" t="str">
        <f>'7- Mapa Final'!J30</f>
        <v>Muy Baja - 1</v>
      </c>
      <c r="E29" s="554" t="str">
        <f>'7- Mapa Final'!K30</f>
        <v>Moderado - 3</v>
      </c>
      <c r="F29" s="548" t="str">
        <f>'7- Mapa Final'!M30</f>
        <v>Moderado - 3</v>
      </c>
      <c r="G29" s="392"/>
      <c r="H29" s="544"/>
      <c r="I29" s="544"/>
      <c r="J29" s="544"/>
      <c r="K29" s="544"/>
      <c r="L29" s="544"/>
      <c r="M29" s="54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0"/>
      <c r="B30" s="542"/>
      <c r="C30" s="542"/>
      <c r="D30" s="550"/>
      <c r="E30" s="552"/>
      <c r="F30" s="548"/>
      <c r="G30" s="392"/>
      <c r="H30" s="544"/>
      <c r="I30" s="544"/>
      <c r="J30" s="544"/>
      <c r="K30" s="544"/>
      <c r="L30" s="544"/>
      <c r="M30" s="54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0"/>
      <c r="B31" s="542"/>
      <c r="C31" s="542"/>
      <c r="D31" s="550"/>
      <c r="E31" s="552"/>
      <c r="F31" s="548"/>
      <c r="G31" s="392"/>
      <c r="H31" s="544"/>
      <c r="I31" s="544"/>
      <c r="J31" s="544"/>
      <c r="K31" s="544"/>
      <c r="L31" s="544"/>
      <c r="M31" s="54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0"/>
      <c r="B32" s="542"/>
      <c r="C32" s="542"/>
      <c r="D32" s="550"/>
      <c r="E32" s="552"/>
      <c r="F32" s="548"/>
      <c r="G32" s="392"/>
      <c r="H32" s="544"/>
      <c r="I32" s="544"/>
      <c r="J32" s="544"/>
      <c r="K32" s="544"/>
      <c r="L32" s="544"/>
      <c r="M32" s="54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0"/>
      <c r="B33" s="542"/>
      <c r="C33" s="542"/>
      <c r="D33" s="550"/>
      <c r="E33" s="552"/>
      <c r="F33" s="548"/>
      <c r="G33" s="392"/>
      <c r="H33" s="544"/>
      <c r="I33" s="544"/>
      <c r="J33" s="544"/>
      <c r="K33" s="544"/>
      <c r="L33" s="544"/>
      <c r="M33" s="54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0"/>
      <c r="B34" s="542"/>
      <c r="C34" s="542"/>
      <c r="D34" s="550"/>
      <c r="E34" s="552"/>
      <c r="F34" s="548"/>
      <c r="G34" s="392"/>
      <c r="H34" s="544"/>
      <c r="I34" s="544"/>
      <c r="J34" s="544"/>
      <c r="K34" s="544"/>
      <c r="L34" s="544"/>
      <c r="M34" s="546"/>
      <c r="N34" s="26"/>
      <c r="O34" s="26"/>
    </row>
    <row r="35" spans="1:169">
      <c r="A35" s="540"/>
      <c r="B35" s="542"/>
      <c r="C35" s="542"/>
      <c r="D35" s="550"/>
      <c r="E35" s="552"/>
      <c r="F35" s="548"/>
      <c r="G35" s="392"/>
      <c r="H35" s="544"/>
      <c r="I35" s="544"/>
      <c r="J35" s="544"/>
      <c r="K35" s="544"/>
      <c r="L35" s="544"/>
      <c r="M35" s="546"/>
      <c r="N35" s="26"/>
      <c r="O35" s="26"/>
    </row>
    <row r="36" spans="1:169">
      <c r="A36" s="540"/>
      <c r="B36" s="542"/>
      <c r="C36" s="542"/>
      <c r="D36" s="550"/>
      <c r="E36" s="552"/>
      <c r="F36" s="548"/>
      <c r="G36" s="392"/>
      <c r="H36" s="544"/>
      <c r="I36" s="544"/>
      <c r="J36" s="544"/>
      <c r="K36" s="544"/>
      <c r="L36" s="544"/>
      <c r="M36" s="546"/>
      <c r="N36" s="26"/>
      <c r="O36" s="26"/>
    </row>
    <row r="37" spans="1:169">
      <c r="A37" s="540"/>
      <c r="B37" s="542"/>
      <c r="C37" s="542"/>
      <c r="D37" s="550"/>
      <c r="E37" s="552"/>
      <c r="F37" s="548"/>
      <c r="G37" s="392"/>
      <c r="H37" s="544"/>
      <c r="I37" s="544"/>
      <c r="J37" s="544"/>
      <c r="K37" s="544"/>
      <c r="L37" s="544"/>
      <c r="M37" s="546"/>
      <c r="N37" s="26"/>
      <c r="O37" s="26"/>
    </row>
    <row r="38" spans="1:169">
      <c r="A38" s="540"/>
      <c r="B38" s="542"/>
      <c r="C38" s="542"/>
      <c r="D38" s="550"/>
      <c r="E38" s="552"/>
      <c r="F38" s="548"/>
      <c r="G38" s="392"/>
      <c r="H38" s="544"/>
      <c r="I38" s="544"/>
      <c r="J38" s="544"/>
      <c r="K38" s="544"/>
      <c r="L38" s="544"/>
      <c r="M38" s="546"/>
      <c r="N38" s="26"/>
      <c r="O38" s="26"/>
    </row>
    <row r="39" spans="1:169" s="18" customFormat="1" ht="12.75">
      <c r="A39" s="540">
        <f>'7- Mapa Final'!A40</f>
        <v>4</v>
      </c>
      <c r="B39" s="542" t="str">
        <f>'7- Mapa Final'!B40</f>
        <v>Recibir dádivas o beneficios a nombre propio o de terceros para  desviar recursos, no presentar o presentar reportes con información no veraz</v>
      </c>
      <c r="C39" s="542" t="str">
        <f>'7- Mapa Final'!C40</f>
        <v xml:space="preserve">Se favorece indebidamente a un servidor judicial a través de la validación del  reporte de accidentes de trabajo ante la Administradora de Riesgos Laborales </v>
      </c>
      <c r="D39" s="553" t="str">
        <f>'7- Mapa Final'!J40</f>
        <v>Muy Baja - 1</v>
      </c>
      <c r="E39" s="554" t="str">
        <f>'7- Mapa Final'!K40</f>
        <v>Moderado - 3</v>
      </c>
      <c r="F39" s="548" t="str">
        <f>'7- Mapa Final'!M40</f>
        <v>Moderado - 3</v>
      </c>
      <c r="G39" s="392"/>
      <c r="H39" s="544"/>
      <c r="I39" s="544"/>
      <c r="J39" s="544"/>
      <c r="K39" s="544"/>
      <c r="L39" s="544"/>
      <c r="M39" s="54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0"/>
      <c r="B40" s="542"/>
      <c r="C40" s="542"/>
      <c r="D40" s="550"/>
      <c r="E40" s="552"/>
      <c r="F40" s="548"/>
      <c r="G40" s="392"/>
      <c r="H40" s="544"/>
      <c r="I40" s="544"/>
      <c r="J40" s="544"/>
      <c r="K40" s="544"/>
      <c r="L40" s="544"/>
      <c r="M40" s="54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0"/>
      <c r="B41" s="542"/>
      <c r="C41" s="542"/>
      <c r="D41" s="550"/>
      <c r="E41" s="552"/>
      <c r="F41" s="548"/>
      <c r="G41" s="392"/>
      <c r="H41" s="544"/>
      <c r="I41" s="544"/>
      <c r="J41" s="544"/>
      <c r="K41" s="544"/>
      <c r="L41" s="544"/>
      <c r="M41" s="54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0"/>
      <c r="B42" s="542"/>
      <c r="C42" s="542"/>
      <c r="D42" s="550"/>
      <c r="E42" s="552"/>
      <c r="F42" s="548"/>
      <c r="G42" s="392"/>
      <c r="H42" s="544"/>
      <c r="I42" s="544"/>
      <c r="J42" s="544"/>
      <c r="K42" s="544"/>
      <c r="L42" s="544"/>
      <c r="M42" s="54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0"/>
      <c r="B43" s="542"/>
      <c r="C43" s="542"/>
      <c r="D43" s="550"/>
      <c r="E43" s="552"/>
      <c r="F43" s="548"/>
      <c r="G43" s="392"/>
      <c r="H43" s="544"/>
      <c r="I43" s="544"/>
      <c r="J43" s="544"/>
      <c r="K43" s="544"/>
      <c r="L43" s="544"/>
      <c r="M43" s="54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0"/>
      <c r="B44" s="542"/>
      <c r="C44" s="542"/>
      <c r="D44" s="550"/>
      <c r="E44" s="552"/>
      <c r="F44" s="548"/>
      <c r="G44" s="392"/>
      <c r="H44" s="544"/>
      <c r="I44" s="544"/>
      <c r="J44" s="544"/>
      <c r="K44" s="544"/>
      <c r="L44" s="544"/>
      <c r="M44" s="546"/>
      <c r="N44" s="26"/>
      <c r="O44" s="26"/>
    </row>
    <row r="45" spans="1:169">
      <c r="A45" s="540"/>
      <c r="B45" s="542"/>
      <c r="C45" s="542"/>
      <c r="D45" s="550"/>
      <c r="E45" s="552"/>
      <c r="F45" s="548"/>
      <c r="G45" s="392"/>
      <c r="H45" s="544"/>
      <c r="I45" s="544"/>
      <c r="J45" s="544"/>
      <c r="K45" s="544"/>
      <c r="L45" s="544"/>
      <c r="M45" s="546"/>
      <c r="N45" s="26"/>
      <c r="O45" s="26"/>
    </row>
    <row r="46" spans="1:169">
      <c r="A46" s="540"/>
      <c r="B46" s="542"/>
      <c r="C46" s="542"/>
      <c r="D46" s="550"/>
      <c r="E46" s="552"/>
      <c r="F46" s="548"/>
      <c r="G46" s="392"/>
      <c r="H46" s="544"/>
      <c r="I46" s="544"/>
      <c r="J46" s="544"/>
      <c r="K46" s="544"/>
      <c r="L46" s="544"/>
      <c r="M46" s="546"/>
      <c r="N46" s="26"/>
      <c r="O46" s="26"/>
    </row>
    <row r="47" spans="1:169">
      <c r="A47" s="540"/>
      <c r="B47" s="542"/>
      <c r="C47" s="542"/>
      <c r="D47" s="550"/>
      <c r="E47" s="552"/>
      <c r="F47" s="548"/>
      <c r="G47" s="392"/>
      <c r="H47" s="544"/>
      <c r="I47" s="544"/>
      <c r="J47" s="544"/>
      <c r="K47" s="544"/>
      <c r="L47" s="544"/>
      <c r="M47" s="546"/>
      <c r="N47" s="26"/>
      <c r="O47" s="26"/>
    </row>
    <row r="48" spans="1:169">
      <c r="A48" s="540"/>
      <c r="B48" s="542"/>
      <c r="C48" s="542"/>
      <c r="D48" s="550"/>
      <c r="E48" s="552"/>
      <c r="F48" s="548"/>
      <c r="G48" s="392"/>
      <c r="H48" s="544"/>
      <c r="I48" s="544"/>
      <c r="J48" s="544"/>
      <c r="K48" s="544"/>
      <c r="L48" s="544"/>
      <c r="M48" s="546"/>
      <c r="N48" s="26"/>
      <c r="O48" s="26"/>
    </row>
    <row r="49" spans="1:169" s="18" customFormat="1" ht="12.75">
      <c r="A49" s="540">
        <f>'7- Mapa Final'!A50</f>
        <v>5</v>
      </c>
      <c r="B49" s="542"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2" t="str">
        <f>'7- Mapa Final'!C50</f>
        <v>Cuando  se direccionan los requisitos habilitanes y/o técnicos para favorecer  indebidamente  a ciertos proponentes</v>
      </c>
      <c r="D49" s="553" t="str">
        <f>'7- Mapa Final'!J50</f>
        <v>Muy Baja - 1</v>
      </c>
      <c r="E49" s="554" t="str">
        <f>'7- Mapa Final'!K50</f>
        <v>Mayor - 4</v>
      </c>
      <c r="F49" s="548" t="str">
        <f>'7- Mapa Final'!M50</f>
        <v>Alto  - 4</v>
      </c>
      <c r="G49" s="392"/>
      <c r="H49" s="544"/>
      <c r="I49" s="544"/>
      <c r="J49" s="544"/>
      <c r="K49" s="544"/>
      <c r="L49" s="544"/>
      <c r="M49" s="54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0"/>
      <c r="B50" s="542"/>
      <c r="C50" s="542"/>
      <c r="D50" s="550"/>
      <c r="E50" s="552"/>
      <c r="F50" s="548"/>
      <c r="G50" s="392"/>
      <c r="H50" s="544"/>
      <c r="I50" s="544"/>
      <c r="J50" s="544"/>
      <c r="K50" s="544"/>
      <c r="L50" s="544"/>
      <c r="M50" s="54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0"/>
      <c r="B51" s="542"/>
      <c r="C51" s="542"/>
      <c r="D51" s="550"/>
      <c r="E51" s="552"/>
      <c r="F51" s="548"/>
      <c r="G51" s="392"/>
      <c r="H51" s="544"/>
      <c r="I51" s="544"/>
      <c r="J51" s="544"/>
      <c r="K51" s="544"/>
      <c r="L51" s="544"/>
      <c r="M51" s="54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0"/>
      <c r="B52" s="542"/>
      <c r="C52" s="542"/>
      <c r="D52" s="550"/>
      <c r="E52" s="552"/>
      <c r="F52" s="548"/>
      <c r="G52" s="392"/>
      <c r="H52" s="544"/>
      <c r="I52" s="544"/>
      <c r="J52" s="544"/>
      <c r="K52" s="544"/>
      <c r="L52" s="544"/>
      <c r="M52" s="54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0"/>
      <c r="B53" s="542"/>
      <c r="C53" s="542"/>
      <c r="D53" s="550"/>
      <c r="E53" s="552"/>
      <c r="F53" s="548"/>
      <c r="G53" s="392"/>
      <c r="H53" s="544"/>
      <c r="I53" s="544"/>
      <c r="J53" s="544"/>
      <c r="K53" s="544"/>
      <c r="L53" s="544"/>
      <c r="M53" s="54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0"/>
      <c r="B54" s="542"/>
      <c r="C54" s="542"/>
      <c r="D54" s="550"/>
      <c r="E54" s="552"/>
      <c r="F54" s="548"/>
      <c r="G54" s="392"/>
      <c r="H54" s="544"/>
      <c r="I54" s="544"/>
      <c r="J54" s="544"/>
      <c r="K54" s="544"/>
      <c r="L54" s="544"/>
      <c r="M54" s="546"/>
      <c r="N54" s="26"/>
      <c r="O54" s="26"/>
    </row>
    <row r="55" spans="1:169">
      <c r="A55" s="540"/>
      <c r="B55" s="542"/>
      <c r="C55" s="542"/>
      <c r="D55" s="550"/>
      <c r="E55" s="552"/>
      <c r="F55" s="548"/>
      <c r="G55" s="392"/>
      <c r="H55" s="544"/>
      <c r="I55" s="544"/>
      <c r="J55" s="544"/>
      <c r="K55" s="544"/>
      <c r="L55" s="544"/>
      <c r="M55" s="546"/>
      <c r="N55" s="26"/>
      <c r="O55" s="26"/>
    </row>
    <row r="56" spans="1:169">
      <c r="A56" s="540"/>
      <c r="B56" s="542"/>
      <c r="C56" s="542"/>
      <c r="D56" s="550"/>
      <c r="E56" s="552"/>
      <c r="F56" s="548"/>
      <c r="G56" s="392"/>
      <c r="H56" s="544"/>
      <c r="I56" s="544"/>
      <c r="J56" s="544"/>
      <c r="K56" s="544"/>
      <c r="L56" s="544"/>
      <c r="M56" s="546"/>
      <c r="N56" s="26"/>
      <c r="O56" s="26"/>
    </row>
    <row r="57" spans="1:169">
      <c r="A57" s="540"/>
      <c r="B57" s="542"/>
      <c r="C57" s="542"/>
      <c r="D57" s="550"/>
      <c r="E57" s="552"/>
      <c r="F57" s="548"/>
      <c r="G57" s="392"/>
      <c r="H57" s="544"/>
      <c r="I57" s="544"/>
      <c r="J57" s="544"/>
      <c r="K57" s="544"/>
      <c r="L57" s="544"/>
      <c r="M57" s="546"/>
      <c r="N57" s="26"/>
      <c r="O57" s="26"/>
    </row>
    <row r="58" spans="1:169">
      <c r="A58" s="540"/>
      <c r="B58" s="542"/>
      <c r="C58" s="542"/>
      <c r="D58" s="550"/>
      <c r="E58" s="552"/>
      <c r="F58" s="548"/>
      <c r="G58" s="392"/>
      <c r="H58" s="544"/>
      <c r="I58" s="544"/>
      <c r="J58" s="544"/>
      <c r="K58" s="544"/>
      <c r="L58" s="544"/>
      <c r="M58" s="546"/>
      <c r="N58" s="26"/>
      <c r="O58" s="26"/>
    </row>
    <row r="59" spans="1:169" s="18" customFormat="1" ht="12.75" customHeight="1">
      <c r="A59" s="540">
        <f>'7- Mapa Final'!A60</f>
        <v>6</v>
      </c>
      <c r="B59" s="542"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2" t="str">
        <f>'7- Mapa Final'!C60</f>
        <v xml:space="preserve">Cuando se favorece indebidamente a un servidor judicial a través de la validación del  reporte de accidentes de trabajo ante la Administradora de Riesgos Laborales </v>
      </c>
      <c r="D59" s="553" t="str">
        <f>'7- Mapa Final'!J60</f>
        <v>Muy Baja - 1</v>
      </c>
      <c r="E59" s="554" t="str">
        <f>'7- Mapa Final'!K60</f>
        <v>Mayor - 4</v>
      </c>
      <c r="F59" s="548" t="str">
        <f>'7- Mapa Final'!M60</f>
        <v>Alto  - 4</v>
      </c>
      <c r="G59" s="392"/>
      <c r="H59" s="544"/>
      <c r="I59" s="544"/>
      <c r="J59" s="544"/>
      <c r="K59" s="544"/>
      <c r="L59" s="544"/>
      <c r="M59" s="54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0"/>
      <c r="B60" s="542"/>
      <c r="C60" s="542"/>
      <c r="D60" s="550"/>
      <c r="E60" s="552"/>
      <c r="F60" s="548"/>
      <c r="G60" s="392"/>
      <c r="H60" s="544"/>
      <c r="I60" s="544"/>
      <c r="J60" s="544"/>
      <c r="K60" s="544"/>
      <c r="L60" s="544"/>
      <c r="M60" s="54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0"/>
      <c r="B61" s="542"/>
      <c r="C61" s="542"/>
      <c r="D61" s="550"/>
      <c r="E61" s="552"/>
      <c r="F61" s="548"/>
      <c r="G61" s="392"/>
      <c r="H61" s="544"/>
      <c r="I61" s="544"/>
      <c r="J61" s="544"/>
      <c r="K61" s="544"/>
      <c r="L61" s="544"/>
      <c r="M61" s="54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0"/>
      <c r="B62" s="542"/>
      <c r="C62" s="542"/>
      <c r="D62" s="550"/>
      <c r="E62" s="552"/>
      <c r="F62" s="548"/>
      <c r="G62" s="392"/>
      <c r="H62" s="544"/>
      <c r="I62" s="544"/>
      <c r="J62" s="544"/>
      <c r="K62" s="544"/>
      <c r="L62" s="544"/>
      <c r="M62" s="54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0"/>
      <c r="B63" s="542"/>
      <c r="C63" s="542"/>
      <c r="D63" s="550"/>
      <c r="E63" s="552"/>
      <c r="F63" s="548"/>
      <c r="G63" s="392"/>
      <c r="H63" s="544"/>
      <c r="I63" s="544"/>
      <c r="J63" s="544"/>
      <c r="K63" s="544"/>
      <c r="L63" s="544"/>
      <c r="M63" s="54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0"/>
      <c r="B64" s="542"/>
      <c r="C64" s="542"/>
      <c r="D64" s="550"/>
      <c r="E64" s="552"/>
      <c r="F64" s="548"/>
      <c r="G64" s="392"/>
      <c r="H64" s="544"/>
      <c r="I64" s="544"/>
      <c r="J64" s="544"/>
      <c r="K64" s="544"/>
      <c r="L64" s="544"/>
      <c r="M64" s="546"/>
      <c r="N64" s="26"/>
      <c r="O64" s="26"/>
    </row>
    <row r="65" spans="1:15">
      <c r="A65" s="540"/>
      <c r="B65" s="542"/>
      <c r="C65" s="542"/>
      <c r="D65" s="550"/>
      <c r="E65" s="552"/>
      <c r="F65" s="548"/>
      <c r="G65" s="392"/>
      <c r="H65" s="544"/>
      <c r="I65" s="544"/>
      <c r="J65" s="544"/>
      <c r="K65" s="544"/>
      <c r="L65" s="544"/>
      <c r="M65" s="546"/>
      <c r="N65" s="26"/>
      <c r="O65" s="26"/>
    </row>
    <row r="66" spans="1:15">
      <c r="A66" s="540"/>
      <c r="B66" s="542"/>
      <c r="C66" s="542"/>
      <c r="D66" s="550"/>
      <c r="E66" s="552"/>
      <c r="F66" s="548"/>
      <c r="G66" s="392"/>
      <c r="H66" s="544"/>
      <c r="I66" s="544"/>
      <c r="J66" s="544"/>
      <c r="K66" s="544"/>
      <c r="L66" s="544"/>
      <c r="M66" s="546"/>
      <c r="N66" s="26"/>
      <c r="O66" s="26"/>
    </row>
    <row r="67" spans="1:15">
      <c r="A67" s="540"/>
      <c r="B67" s="542"/>
      <c r="C67" s="542"/>
      <c r="D67" s="550"/>
      <c r="E67" s="552"/>
      <c r="F67" s="548"/>
      <c r="G67" s="392"/>
      <c r="H67" s="544"/>
      <c r="I67" s="544"/>
      <c r="J67" s="544"/>
      <c r="K67" s="544"/>
      <c r="L67" s="544"/>
      <c r="M67" s="546"/>
      <c r="N67" s="26"/>
      <c r="O67" s="26"/>
    </row>
    <row r="68" spans="1:15">
      <c r="A68" s="540"/>
      <c r="B68" s="542"/>
      <c r="C68" s="542"/>
      <c r="D68" s="550"/>
      <c r="E68" s="552"/>
      <c r="F68" s="548"/>
      <c r="G68" s="392"/>
      <c r="H68" s="544"/>
      <c r="I68" s="544"/>
      <c r="J68" s="544"/>
      <c r="K68" s="544"/>
      <c r="L68" s="544"/>
      <c r="M68" s="546"/>
      <c r="N68" s="26"/>
      <c r="O68" s="26"/>
    </row>
  </sheetData>
  <mergeCells count="94">
    <mergeCell ref="K59:K68"/>
    <mergeCell ref="L59:L68"/>
    <mergeCell ref="M59:M68"/>
    <mergeCell ref="F59:F68"/>
    <mergeCell ref="G59:G68"/>
    <mergeCell ref="H59:H68"/>
    <mergeCell ref="I59:I68"/>
    <mergeCell ref="J59:J68"/>
    <mergeCell ref="A59:A68"/>
    <mergeCell ref="B59:B68"/>
    <mergeCell ref="C59:C68"/>
    <mergeCell ref="D59:D68"/>
    <mergeCell ref="E59:E68"/>
    <mergeCell ref="M49:M58"/>
    <mergeCell ref="F49:F58"/>
    <mergeCell ref="G49:G58"/>
    <mergeCell ref="H49:H58"/>
    <mergeCell ref="I49:I58"/>
    <mergeCell ref="J49:J58"/>
    <mergeCell ref="A39:A48"/>
    <mergeCell ref="B39:B48"/>
    <mergeCell ref="C39:C48"/>
    <mergeCell ref="K49:K58"/>
    <mergeCell ref="L49:L58"/>
    <mergeCell ref="A49:A58"/>
    <mergeCell ref="B49:B58"/>
    <mergeCell ref="C49:C58"/>
    <mergeCell ref="D49:D58"/>
    <mergeCell ref="E49:E58"/>
    <mergeCell ref="I29:I38"/>
    <mergeCell ref="K39:K48"/>
    <mergeCell ref="L39:L48"/>
    <mergeCell ref="M39:M48"/>
    <mergeCell ref="F39:F48"/>
    <mergeCell ref="G39:G48"/>
    <mergeCell ref="H39:H48"/>
    <mergeCell ref="I39:I48"/>
    <mergeCell ref="J39:J48"/>
    <mergeCell ref="D39:D48"/>
    <mergeCell ref="E39:E48"/>
    <mergeCell ref="F29:F38"/>
    <mergeCell ref="G19:G28"/>
    <mergeCell ref="H19:H28"/>
    <mergeCell ref="G29:G38"/>
    <mergeCell ref="H29:H38"/>
    <mergeCell ref="A29:A38"/>
    <mergeCell ref="A19:A28"/>
    <mergeCell ref="C19:C28"/>
    <mergeCell ref="D9:D18"/>
    <mergeCell ref="E9:E18"/>
    <mergeCell ref="B29:B38"/>
    <mergeCell ref="C29:C38"/>
    <mergeCell ref="D19:D28"/>
    <mergeCell ref="E19:E28"/>
    <mergeCell ref="D29:D38"/>
    <mergeCell ref="E29:E38"/>
    <mergeCell ref="J29:J38"/>
    <mergeCell ref="K29:K38"/>
    <mergeCell ref="L29:L38"/>
    <mergeCell ref="M29:M38"/>
    <mergeCell ref="J19:J28"/>
    <mergeCell ref="K19:K28"/>
    <mergeCell ref="L19:L28"/>
    <mergeCell ref="M19:M28"/>
    <mergeCell ref="B9:B18"/>
    <mergeCell ref="B19:B28"/>
    <mergeCell ref="F19:F28"/>
    <mergeCell ref="I19:I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s>
  <conditionalFormatting sqref="A6:B6">
    <cfRule type="containsText" dxfId="465" priority="956" operator="containsText" text="3- Moderado">
      <formula>NOT(ISERROR(SEARCH("3- Moderado",A6)))</formula>
    </cfRule>
    <cfRule type="containsText" dxfId="464" priority="957" operator="containsText" text="6- Moderado">
      <formula>NOT(ISERROR(SEARCH("6- Moderado",A6)))</formula>
    </cfRule>
    <cfRule type="containsText" dxfId="463" priority="958" operator="containsText" text="4- Moderado">
      <formula>NOT(ISERROR(SEARCH("4- Moderado",A6)))</formula>
    </cfRule>
    <cfRule type="containsText" dxfId="462" priority="959" operator="containsText" text="3- Bajo">
      <formula>NOT(ISERROR(SEARCH("3- Bajo",A6)))</formula>
    </cfRule>
    <cfRule type="containsText" dxfId="461" priority="960" operator="containsText" text="4- Bajo">
      <formula>NOT(ISERROR(SEARCH("4- Bajo",A6)))</formula>
    </cfRule>
    <cfRule type="containsText" dxfId="460" priority="961" operator="containsText" text="1- Bajo">
      <formula>NOT(ISERROR(SEARCH("1- Bajo",A6)))</formula>
    </cfRule>
  </conditionalFormatting>
  <conditionalFormatting sqref="A9:E9 A19:E19">
    <cfRule type="containsText" dxfId="459" priority="932" operator="containsText" text="3- Moderado">
      <formula>NOT(ISERROR(SEARCH("3- Moderado",A9)))</formula>
    </cfRule>
    <cfRule type="containsText" dxfId="458" priority="933" operator="containsText" text="6- Moderado">
      <formula>NOT(ISERROR(SEARCH("6- Moderado",A9)))</formula>
    </cfRule>
    <cfRule type="containsText" dxfId="457" priority="934" operator="containsText" text="4- Moderado">
      <formula>NOT(ISERROR(SEARCH("4- Moderado",A9)))</formula>
    </cfRule>
    <cfRule type="containsText" dxfId="456" priority="935" operator="containsText" text="3- Bajo">
      <formula>NOT(ISERROR(SEARCH("3- Bajo",A9)))</formula>
    </cfRule>
    <cfRule type="containsText" dxfId="455" priority="936" operator="containsText" text="4- Bajo">
      <formula>NOT(ISERROR(SEARCH("4- Bajo",A9)))</formula>
    </cfRule>
    <cfRule type="containsText" dxfId="454" priority="937" operator="containsText" text="1- Bajo">
      <formula>NOT(ISERROR(SEARCH("1- Bajo",A9)))</formula>
    </cfRule>
  </conditionalFormatting>
  <conditionalFormatting sqref="A29:E29">
    <cfRule type="containsText" dxfId="453" priority="270" operator="containsText" text="3- Moderado">
      <formula>NOT(ISERROR(SEARCH("3- Moderado",A29)))</formula>
    </cfRule>
    <cfRule type="containsText" dxfId="452" priority="271" operator="containsText" text="6- Moderado">
      <formula>NOT(ISERROR(SEARCH("6- Moderado",A29)))</formula>
    </cfRule>
    <cfRule type="containsText" dxfId="451" priority="272" operator="containsText" text="4- Moderado">
      <formula>NOT(ISERROR(SEARCH("4- Moderado",A29)))</formula>
    </cfRule>
    <cfRule type="containsText" dxfId="450" priority="273" operator="containsText" text="3- Bajo">
      <formula>NOT(ISERROR(SEARCH("3- Bajo",A29)))</formula>
    </cfRule>
    <cfRule type="containsText" dxfId="449" priority="274" operator="containsText" text="4- Bajo">
      <formula>NOT(ISERROR(SEARCH("4- Bajo",A29)))</formula>
    </cfRule>
    <cfRule type="containsText" dxfId="448" priority="275" operator="containsText" text="1- Bajo">
      <formula>NOT(ISERROR(SEARCH("1- Bajo",A29)))</formula>
    </cfRule>
  </conditionalFormatting>
  <conditionalFormatting sqref="A39:E39">
    <cfRule type="containsText" dxfId="447" priority="242" operator="containsText" text="3- Moderado">
      <formula>NOT(ISERROR(SEARCH("3- Moderado",A39)))</formula>
    </cfRule>
    <cfRule type="containsText" dxfId="446" priority="243" operator="containsText" text="6- Moderado">
      <formula>NOT(ISERROR(SEARCH("6- Moderado",A39)))</formula>
    </cfRule>
    <cfRule type="containsText" dxfId="445" priority="244" operator="containsText" text="4- Moderado">
      <formula>NOT(ISERROR(SEARCH("4- Moderado",A39)))</formula>
    </cfRule>
    <cfRule type="containsText" dxfId="444" priority="245" operator="containsText" text="3- Bajo">
      <formula>NOT(ISERROR(SEARCH("3- Bajo",A39)))</formula>
    </cfRule>
    <cfRule type="containsText" dxfId="443" priority="246" operator="containsText" text="4- Bajo">
      <formula>NOT(ISERROR(SEARCH("4- Bajo",A39)))</formula>
    </cfRule>
    <cfRule type="containsText" dxfId="442" priority="247" operator="containsText" text="1- Bajo">
      <formula>NOT(ISERROR(SEARCH("1- Bajo",A39)))</formula>
    </cfRule>
  </conditionalFormatting>
  <conditionalFormatting sqref="A49:E49">
    <cfRule type="containsText" dxfId="441" priority="186" operator="containsText" text="3- Moderado">
      <formula>NOT(ISERROR(SEARCH("3- Moderado",A49)))</formula>
    </cfRule>
    <cfRule type="containsText" dxfId="440" priority="187" operator="containsText" text="6- Moderado">
      <formula>NOT(ISERROR(SEARCH("6- Moderado",A49)))</formula>
    </cfRule>
    <cfRule type="containsText" dxfId="439" priority="188" operator="containsText" text="4- Moderado">
      <formula>NOT(ISERROR(SEARCH("4- Moderado",A49)))</formula>
    </cfRule>
    <cfRule type="containsText" dxfId="438" priority="189" operator="containsText" text="3- Bajo">
      <formula>NOT(ISERROR(SEARCH("3- Bajo",A49)))</formula>
    </cfRule>
    <cfRule type="containsText" dxfId="437" priority="190" operator="containsText" text="4- Bajo">
      <formula>NOT(ISERROR(SEARCH("4- Bajo",A49)))</formula>
    </cfRule>
    <cfRule type="containsText" dxfId="436" priority="191" operator="containsText" text="1- Bajo">
      <formula>NOT(ISERROR(SEARCH("1- Bajo",A49)))</formula>
    </cfRule>
  </conditionalFormatting>
  <conditionalFormatting sqref="C7:F7">
    <cfRule type="containsText" dxfId="435" priority="288" operator="containsText" text="3- Moderado">
      <formula>NOT(ISERROR(SEARCH("3- Moderado",C7)))</formula>
    </cfRule>
    <cfRule type="containsText" dxfId="434" priority="289" operator="containsText" text="6- Moderado">
      <formula>NOT(ISERROR(SEARCH("6- Moderado",C7)))</formula>
    </cfRule>
    <cfRule type="containsText" dxfId="433" priority="290" operator="containsText" text="4- Moderado">
      <formula>NOT(ISERROR(SEARCH("4- Moderado",C7)))</formula>
    </cfRule>
    <cfRule type="containsText" dxfId="432" priority="291" operator="containsText" text="3- Bajo">
      <formula>NOT(ISERROR(SEARCH("3- Bajo",C7)))</formula>
    </cfRule>
    <cfRule type="containsText" dxfId="431" priority="292" operator="containsText" text="4- Bajo">
      <formula>NOT(ISERROR(SEARCH("4- Bajo",C7)))</formula>
    </cfRule>
    <cfRule type="containsText" dxfId="430" priority="293" operator="containsText" text="1- Bajo">
      <formula>NOT(ISERROR(SEARCH("1- Bajo",C7)))</formula>
    </cfRule>
  </conditionalFormatting>
  <conditionalFormatting sqref="D9:D58">
    <cfRule type="containsText" dxfId="429" priority="124" operator="containsText" text="Muy Alta">
      <formula>NOT(ISERROR(SEARCH("Muy Alta",D9)))</formula>
    </cfRule>
    <cfRule type="containsText" dxfId="428" priority="125" operator="containsText" text="Alta">
      <formula>NOT(ISERROR(SEARCH("Alta",D9)))</formula>
    </cfRule>
    <cfRule type="containsText" dxfId="427" priority="126" operator="containsText" text="Baja">
      <formula>NOT(ISERROR(SEARCH("Baja",D9)))</formula>
    </cfRule>
    <cfRule type="containsText" dxfId="426" priority="127" operator="containsText" text="Muy Baja">
      <formula>NOT(ISERROR(SEARCH("Muy Baja",D9)))</formula>
    </cfRule>
    <cfRule type="containsText" dxfId="425" priority="129" operator="containsText" text="Media">
      <formula>NOT(ISERROR(SEARCH("Media",D9)))</formula>
    </cfRule>
  </conditionalFormatting>
  <conditionalFormatting sqref="E9:E58">
    <cfRule type="containsText" dxfId="424" priority="120" operator="containsText" text="Catastrófico">
      <formula>NOT(ISERROR(SEARCH("Catastrófico",E9)))</formula>
    </cfRule>
    <cfRule type="containsText" dxfId="423" priority="121" operator="containsText" text="Mayor">
      <formula>NOT(ISERROR(SEARCH("Mayor",E9)))</formula>
    </cfRule>
    <cfRule type="containsText" dxfId="422" priority="122" operator="containsText" text="Menor">
      <formula>NOT(ISERROR(SEARCH("Menor",E9)))</formula>
    </cfRule>
    <cfRule type="containsText" dxfId="421" priority="123" operator="containsText" text="Leve">
      <formula>NOT(ISERROR(SEARCH("Leve",E9)))</formula>
    </cfRule>
  </conditionalFormatting>
  <conditionalFormatting sqref="E9:F58">
    <cfRule type="containsText" dxfId="420" priority="128"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58">
    <cfRule type="containsText" dxfId="419" priority="143" operator="containsText" text="Bajo">
      <formula>NOT(ISERROR(SEARCH("Bajo",F9)))</formula>
    </cfRule>
    <cfRule type="containsText" dxfId="418" priority="144" operator="containsText" text="Moderado">
      <formula>NOT(ISERROR(SEARCH("Moderado",F9)))</formula>
    </cfRule>
    <cfRule type="containsText" dxfId="417" priority="145" operator="containsText" text="Alto">
      <formula>NOT(ISERROR(SEARCH("Alto",F9)))</formula>
    </cfRule>
    <cfRule type="containsText" dxfId="416" priority="146"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A59:E59">
    <cfRule type="containsText" dxfId="415" priority="78" operator="containsText" text="3- Moderado">
      <formula>NOT(ISERROR(SEARCH("3- Moderado",A59)))</formula>
    </cfRule>
    <cfRule type="containsText" dxfId="414" priority="79" operator="containsText" text="6- Moderado">
      <formula>NOT(ISERROR(SEARCH("6- Moderado",A59)))</formula>
    </cfRule>
    <cfRule type="containsText" dxfId="413" priority="80" operator="containsText" text="4- Moderado">
      <formula>NOT(ISERROR(SEARCH("4- Moderado",A59)))</formula>
    </cfRule>
    <cfRule type="containsText" dxfId="412" priority="81" operator="containsText" text="3- Bajo">
      <formula>NOT(ISERROR(SEARCH("3- Bajo",A59)))</formula>
    </cfRule>
    <cfRule type="containsText" dxfId="411" priority="82" operator="containsText" text="4- Bajo">
      <formula>NOT(ISERROR(SEARCH("4- Bajo",A59)))</formula>
    </cfRule>
    <cfRule type="containsText" dxfId="410" priority="83" operator="containsText" text="1- Bajo">
      <formula>NOT(ISERROR(SEARCH("1- Bajo",A59)))</formula>
    </cfRule>
  </conditionalFormatting>
  <conditionalFormatting sqref="D59:D68">
    <cfRule type="containsText" dxfId="409" priority="68" operator="containsText" text="Muy Alta">
      <formula>NOT(ISERROR(SEARCH("Muy Alta",D59)))</formula>
    </cfRule>
    <cfRule type="containsText" dxfId="408" priority="69" operator="containsText" text="Alta">
      <formula>NOT(ISERROR(SEARCH("Alta",D59)))</formula>
    </cfRule>
    <cfRule type="containsText" dxfId="407" priority="70" operator="containsText" text="Baja">
      <formula>NOT(ISERROR(SEARCH("Baja",D59)))</formula>
    </cfRule>
    <cfRule type="containsText" dxfId="406" priority="71" operator="containsText" text="Muy Baja">
      <formula>NOT(ISERROR(SEARCH("Muy Baja",D59)))</formula>
    </cfRule>
    <cfRule type="containsText" dxfId="405" priority="73" operator="containsText" text="Media">
      <formula>NOT(ISERROR(SEARCH("Media",D59)))</formula>
    </cfRule>
  </conditionalFormatting>
  <conditionalFormatting sqref="E59:E68">
    <cfRule type="containsText" dxfId="404" priority="64" operator="containsText" text="Catastrófico">
      <formula>NOT(ISERROR(SEARCH("Catastrófico",E59)))</formula>
    </cfRule>
    <cfRule type="containsText" dxfId="403" priority="65" operator="containsText" text="Mayor">
      <formula>NOT(ISERROR(SEARCH("Mayor",E59)))</formula>
    </cfRule>
    <cfRule type="containsText" dxfId="402" priority="66" operator="containsText" text="Menor">
      <formula>NOT(ISERROR(SEARCH("Menor",E59)))</formula>
    </cfRule>
    <cfRule type="containsText" dxfId="401" priority="67" operator="containsText" text="Leve">
      <formula>NOT(ISERROR(SEARCH("Leve",E59)))</formula>
    </cfRule>
  </conditionalFormatting>
  <conditionalFormatting sqref="E59:F68">
    <cfRule type="containsText" dxfId="400" priority="72" operator="containsText" text="Moderado">
      <formula>NOT(ISERROR(SEARCH("Moderado",E59)))</formula>
    </cfRule>
  </conditionalFormatting>
  <conditionalFormatting sqref="F59:F68">
    <cfRule type="containsText" dxfId="399" priority="74" operator="containsText" text="Bajo">
      <formula>NOT(ISERROR(SEARCH("Bajo",F59)))</formula>
    </cfRule>
    <cfRule type="containsText" dxfId="398" priority="75" operator="containsText" text="Moderado">
      <formula>NOT(ISERROR(SEARCH("Moderado",F59)))</formula>
    </cfRule>
    <cfRule type="containsText" dxfId="397" priority="76" operator="containsText" text="Alto">
      <formula>NOT(ISERROR(SEARCH("Alto",F59)))</formula>
    </cfRule>
    <cfRule type="containsText" dxfId="396" priority="77" operator="containsText" text="Extremo">
      <formula>NOT(ISERROR(SEARCH("Extremo",F59)))</formula>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zoomScale="70" zoomScaleNormal="70" workbookViewId="0">
      <selection activeCell="N69" sqref="A69:XFD9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80"/>
      <c r="B1" s="280"/>
      <c r="C1" s="282"/>
      <c r="D1" s="282"/>
      <c r="E1" s="282"/>
      <c r="F1" s="282"/>
      <c r="G1" s="282"/>
      <c r="H1" s="282"/>
      <c r="I1" s="282"/>
      <c r="J1" s="282"/>
      <c r="K1" s="282"/>
      <c r="L1" s="535"/>
      <c r="M1" s="53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81"/>
      <c r="B2" s="281"/>
      <c r="C2" s="283"/>
      <c r="D2" s="283"/>
      <c r="E2" s="283"/>
      <c r="F2" s="283"/>
      <c r="G2" s="283"/>
      <c r="H2" s="283"/>
      <c r="I2" s="283"/>
      <c r="J2" s="283"/>
      <c r="K2" s="283"/>
      <c r="L2" s="555"/>
      <c r="M2" s="55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1" t="s">
        <v>266</v>
      </c>
      <c r="B3" s="411"/>
      <c r="C3" s="476" t="s">
        <v>5</v>
      </c>
      <c r="D3" s="476"/>
      <c r="E3" s="476"/>
      <c r="F3" s="476"/>
      <c r="G3" s="476"/>
      <c r="H3" s="476"/>
      <c r="I3" s="476"/>
      <c r="J3" s="476"/>
      <c r="K3" s="476"/>
      <c r="L3" s="476"/>
      <c r="M3" s="476"/>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1" t="s">
        <v>267</v>
      </c>
      <c r="B4" s="411"/>
      <c r="C4" s="475" t="s">
        <v>479</v>
      </c>
      <c r="D4" s="475"/>
      <c r="E4" s="475"/>
      <c r="F4" s="475"/>
      <c r="G4" s="475"/>
      <c r="H4" s="475"/>
      <c r="I4" s="475"/>
      <c r="J4" s="475"/>
      <c r="K4" s="475"/>
      <c r="L4" s="475"/>
      <c r="M4" s="475"/>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1" t="s">
        <v>269</v>
      </c>
      <c r="B5" s="411"/>
      <c r="C5" s="382" t="s">
        <v>270</v>
      </c>
      <c r="D5" s="532"/>
      <c r="E5" s="532"/>
      <c r="F5" s="532"/>
      <c r="G5" s="532"/>
      <c r="H5" s="532"/>
      <c r="I5" s="532"/>
      <c r="J5" s="532"/>
      <c r="K5" s="532"/>
      <c r="L5" s="532"/>
      <c r="M5" s="53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7" t="s">
        <v>480</v>
      </c>
      <c r="B6" s="528"/>
      <c r="C6" s="529"/>
      <c r="D6" s="530" t="s">
        <v>481</v>
      </c>
      <c r="E6" s="530"/>
      <c r="F6" s="530"/>
      <c r="G6" s="531" t="s">
        <v>482</v>
      </c>
      <c r="H6" s="522" t="s">
        <v>483</v>
      </c>
      <c r="I6" s="524" t="s">
        <v>484</v>
      </c>
      <c r="J6" s="525"/>
      <c r="K6" s="524" t="s">
        <v>485</v>
      </c>
      <c r="L6" s="525"/>
      <c r="M6" s="526" t="s">
        <v>486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208</v>
      </c>
      <c r="C7" s="27" t="s">
        <v>210</v>
      </c>
      <c r="D7" s="20" t="s">
        <v>220</v>
      </c>
      <c r="E7" s="20" t="s">
        <v>487</v>
      </c>
      <c r="F7" s="20" t="s">
        <v>488</v>
      </c>
      <c r="G7" s="531"/>
      <c r="H7" s="523"/>
      <c r="I7" s="21" t="s">
        <v>489</v>
      </c>
      <c r="J7" s="21" t="s">
        <v>490</v>
      </c>
      <c r="K7" s="21" t="s">
        <v>491</v>
      </c>
      <c r="L7" s="21" t="s">
        <v>492</v>
      </c>
      <c r="M7" s="52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37"/>
      <c r="B8" s="538"/>
      <c r="C8" s="538"/>
      <c r="D8" s="538"/>
      <c r="E8" s="538"/>
      <c r="F8" s="538"/>
      <c r="G8" s="53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39">
        <f>'7- Mapa Final'!A10</f>
        <v>1</v>
      </c>
      <c r="B9" s="541" t="str">
        <f>'7- Mapa Final'!B10</f>
        <v xml:space="preserve">Incumplimiento de los requisitos legales del SG-SST </v>
      </c>
      <c r="C9" s="541" t="str">
        <f>'7- Mapa Final'!C10</f>
        <v>No implementar dentro de los tiempos legales el SSST o implementarlo en forma parcial</v>
      </c>
      <c r="D9" s="549" t="str">
        <f>'7- Mapa Final'!J10</f>
        <v>Media - 3</v>
      </c>
      <c r="E9" s="551" t="str">
        <f>'7- Mapa Final'!K10</f>
        <v>Moderado - 3</v>
      </c>
      <c r="F9" s="547" t="str">
        <f>'7- Mapa Final'!M10</f>
        <v>Moderado - 9</v>
      </c>
      <c r="G9" s="391"/>
      <c r="H9" s="543"/>
      <c r="I9" s="543"/>
      <c r="J9" s="543"/>
      <c r="K9" s="543"/>
      <c r="L9" s="543"/>
      <c r="M9" s="545"/>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0"/>
      <c r="B10" s="542"/>
      <c r="C10" s="542"/>
      <c r="D10" s="550"/>
      <c r="E10" s="552"/>
      <c r="F10" s="548"/>
      <c r="G10" s="392"/>
      <c r="H10" s="544"/>
      <c r="I10" s="544"/>
      <c r="J10" s="544"/>
      <c r="K10" s="544"/>
      <c r="L10" s="544"/>
      <c r="M10" s="54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0"/>
      <c r="B11" s="542"/>
      <c r="C11" s="542"/>
      <c r="D11" s="550"/>
      <c r="E11" s="552"/>
      <c r="F11" s="548"/>
      <c r="G11" s="392"/>
      <c r="H11" s="544"/>
      <c r="I11" s="544"/>
      <c r="J11" s="544"/>
      <c r="K11" s="544"/>
      <c r="L11" s="544"/>
      <c r="M11" s="54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0"/>
      <c r="B12" s="542"/>
      <c r="C12" s="542"/>
      <c r="D12" s="550"/>
      <c r="E12" s="552"/>
      <c r="F12" s="548"/>
      <c r="G12" s="392"/>
      <c r="H12" s="544"/>
      <c r="I12" s="544"/>
      <c r="J12" s="544"/>
      <c r="K12" s="544"/>
      <c r="L12" s="544"/>
      <c r="M12" s="54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0"/>
      <c r="B13" s="542"/>
      <c r="C13" s="542"/>
      <c r="D13" s="550"/>
      <c r="E13" s="552"/>
      <c r="F13" s="548"/>
      <c r="G13" s="392"/>
      <c r="H13" s="544"/>
      <c r="I13" s="544"/>
      <c r="J13" s="544"/>
      <c r="K13" s="544"/>
      <c r="L13" s="544"/>
      <c r="M13" s="54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0"/>
      <c r="B14" s="542"/>
      <c r="C14" s="542"/>
      <c r="D14" s="550"/>
      <c r="E14" s="552"/>
      <c r="F14" s="548"/>
      <c r="G14" s="392"/>
      <c r="H14" s="544"/>
      <c r="I14" s="544"/>
      <c r="J14" s="544"/>
      <c r="K14" s="544"/>
      <c r="L14" s="544"/>
      <c r="M14" s="54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0"/>
      <c r="B15" s="542"/>
      <c r="C15" s="542"/>
      <c r="D15" s="550"/>
      <c r="E15" s="552"/>
      <c r="F15" s="548"/>
      <c r="G15" s="392"/>
      <c r="H15" s="544"/>
      <c r="I15" s="544"/>
      <c r="J15" s="544"/>
      <c r="K15" s="544"/>
      <c r="L15" s="544"/>
      <c r="M15" s="54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0"/>
      <c r="B16" s="542"/>
      <c r="C16" s="542"/>
      <c r="D16" s="550"/>
      <c r="E16" s="552"/>
      <c r="F16" s="548"/>
      <c r="G16" s="392"/>
      <c r="H16" s="544"/>
      <c r="I16" s="544"/>
      <c r="J16" s="544"/>
      <c r="K16" s="544"/>
      <c r="L16" s="544"/>
      <c r="M16" s="54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0"/>
      <c r="B17" s="542"/>
      <c r="C17" s="542"/>
      <c r="D17" s="550"/>
      <c r="E17" s="552"/>
      <c r="F17" s="548"/>
      <c r="G17" s="392"/>
      <c r="H17" s="544"/>
      <c r="I17" s="544"/>
      <c r="J17" s="544"/>
      <c r="K17" s="544"/>
      <c r="L17" s="544"/>
      <c r="M17" s="54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0"/>
      <c r="B18" s="542"/>
      <c r="C18" s="542"/>
      <c r="D18" s="550"/>
      <c r="E18" s="552"/>
      <c r="F18" s="548"/>
      <c r="G18" s="392"/>
      <c r="H18" s="544"/>
      <c r="I18" s="544"/>
      <c r="J18" s="544"/>
      <c r="K18" s="544"/>
      <c r="L18" s="544"/>
      <c r="M18" s="54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39">
        <f>'7- Mapa Final'!A20</f>
        <v>2</v>
      </c>
      <c r="B19" s="541" t="str">
        <f>'7- Mapa Final'!B20</f>
        <v>Incumplimiento Plan Trabajo de SG-SST</v>
      </c>
      <c r="C19" s="541" t="str">
        <f>'7- Mapa Final'!C20</f>
        <v>Posibilidad de incumplimiento de las metas establecidas por omisión en la ejecución de actividades del plan anual de SST.</v>
      </c>
      <c r="D19" s="549" t="str">
        <f>'7- Mapa Final'!J20</f>
        <v>Muy Baja - 1</v>
      </c>
      <c r="E19" s="551" t="str">
        <f>'7- Mapa Final'!K20</f>
        <v>Moderado - 3</v>
      </c>
      <c r="F19" s="547" t="str">
        <f>'7- Mapa Final'!M20</f>
        <v>Moderado - 3</v>
      </c>
      <c r="G19" s="391"/>
      <c r="H19" s="543"/>
      <c r="I19" s="543"/>
      <c r="J19" s="543"/>
      <c r="K19" s="543"/>
      <c r="L19" s="543"/>
      <c r="M19" s="545"/>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0"/>
      <c r="B20" s="542"/>
      <c r="C20" s="542"/>
      <c r="D20" s="550"/>
      <c r="E20" s="552"/>
      <c r="F20" s="548"/>
      <c r="G20" s="392"/>
      <c r="H20" s="544"/>
      <c r="I20" s="544"/>
      <c r="J20" s="544"/>
      <c r="K20" s="544"/>
      <c r="L20" s="544"/>
      <c r="M20" s="54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0"/>
      <c r="B21" s="542"/>
      <c r="C21" s="542"/>
      <c r="D21" s="550"/>
      <c r="E21" s="552"/>
      <c r="F21" s="548"/>
      <c r="G21" s="392"/>
      <c r="H21" s="544"/>
      <c r="I21" s="544"/>
      <c r="J21" s="544"/>
      <c r="K21" s="544"/>
      <c r="L21" s="544"/>
      <c r="M21" s="54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0"/>
      <c r="B22" s="542"/>
      <c r="C22" s="542"/>
      <c r="D22" s="550"/>
      <c r="E22" s="552"/>
      <c r="F22" s="548"/>
      <c r="G22" s="392"/>
      <c r="H22" s="544"/>
      <c r="I22" s="544"/>
      <c r="J22" s="544"/>
      <c r="K22" s="544"/>
      <c r="L22" s="544"/>
      <c r="M22" s="54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0"/>
      <c r="B23" s="542"/>
      <c r="C23" s="542"/>
      <c r="D23" s="550"/>
      <c r="E23" s="552"/>
      <c r="F23" s="548"/>
      <c r="G23" s="392"/>
      <c r="H23" s="544"/>
      <c r="I23" s="544"/>
      <c r="J23" s="544"/>
      <c r="K23" s="544"/>
      <c r="L23" s="544"/>
      <c r="M23" s="54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0"/>
      <c r="B24" s="542"/>
      <c r="C24" s="542"/>
      <c r="D24" s="550"/>
      <c r="E24" s="552"/>
      <c r="F24" s="548"/>
      <c r="G24" s="392"/>
      <c r="H24" s="544"/>
      <c r="I24" s="544"/>
      <c r="J24" s="544"/>
      <c r="K24" s="544"/>
      <c r="L24" s="544"/>
      <c r="M24" s="546"/>
      <c r="N24" s="26"/>
      <c r="O24" s="26"/>
    </row>
    <row r="25" spans="1:169">
      <c r="A25" s="540"/>
      <c r="B25" s="542"/>
      <c r="C25" s="542"/>
      <c r="D25" s="550"/>
      <c r="E25" s="552"/>
      <c r="F25" s="548"/>
      <c r="G25" s="392"/>
      <c r="H25" s="544"/>
      <c r="I25" s="544"/>
      <c r="J25" s="544"/>
      <c r="K25" s="544"/>
      <c r="L25" s="544"/>
      <c r="M25" s="546"/>
      <c r="N25" s="26"/>
      <c r="O25" s="26"/>
    </row>
    <row r="26" spans="1:169">
      <c r="A26" s="540"/>
      <c r="B26" s="542"/>
      <c r="C26" s="542"/>
      <c r="D26" s="550"/>
      <c r="E26" s="552"/>
      <c r="F26" s="548"/>
      <c r="G26" s="392"/>
      <c r="H26" s="544"/>
      <c r="I26" s="544"/>
      <c r="J26" s="544"/>
      <c r="K26" s="544"/>
      <c r="L26" s="544"/>
      <c r="M26" s="546"/>
      <c r="N26" s="26"/>
      <c r="O26" s="26"/>
    </row>
    <row r="27" spans="1:169">
      <c r="A27" s="540"/>
      <c r="B27" s="542"/>
      <c r="C27" s="542"/>
      <c r="D27" s="550"/>
      <c r="E27" s="552"/>
      <c r="F27" s="548"/>
      <c r="G27" s="392"/>
      <c r="H27" s="544"/>
      <c r="I27" s="544"/>
      <c r="J27" s="544"/>
      <c r="K27" s="544"/>
      <c r="L27" s="544"/>
      <c r="M27" s="546"/>
      <c r="N27" s="26"/>
      <c r="O27" s="26"/>
    </row>
    <row r="28" spans="1:169" ht="15.75" thickBot="1">
      <c r="A28" s="540"/>
      <c r="B28" s="542"/>
      <c r="C28" s="542"/>
      <c r="D28" s="550"/>
      <c r="E28" s="552"/>
      <c r="F28" s="548"/>
      <c r="G28" s="392"/>
      <c r="H28" s="544"/>
      <c r="I28" s="544"/>
      <c r="J28" s="544"/>
      <c r="K28" s="544"/>
      <c r="L28" s="544"/>
      <c r="M28" s="546"/>
      <c r="N28" s="26"/>
      <c r="O28" s="26"/>
    </row>
    <row r="29" spans="1:169" s="18" customFormat="1" ht="12.75" customHeight="1">
      <c r="A29" s="539">
        <f>'7- Mapa Final'!A30</f>
        <v>3</v>
      </c>
      <c r="B29" s="541" t="str">
        <f>'7- Mapa Final'!B30</f>
        <v xml:space="preserve">Aumento de Accidentes de trabajo y enfermedades laborales o salud pública </v>
      </c>
      <c r="C29" s="541"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49" t="str">
        <f>'7- Mapa Final'!J30</f>
        <v>Muy Baja - 1</v>
      </c>
      <c r="E29" s="551" t="str">
        <f>'7- Mapa Final'!K30</f>
        <v>Moderado - 3</v>
      </c>
      <c r="F29" s="547" t="str">
        <f>'7- Mapa Final'!M30</f>
        <v>Moderado - 3</v>
      </c>
      <c r="G29" s="391"/>
      <c r="H29" s="543"/>
      <c r="I29" s="543"/>
      <c r="J29" s="543"/>
      <c r="K29" s="543"/>
      <c r="L29" s="543"/>
      <c r="M29" s="545"/>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0"/>
      <c r="B30" s="542"/>
      <c r="C30" s="542"/>
      <c r="D30" s="550"/>
      <c r="E30" s="552"/>
      <c r="F30" s="548"/>
      <c r="G30" s="392"/>
      <c r="H30" s="544"/>
      <c r="I30" s="544"/>
      <c r="J30" s="544"/>
      <c r="K30" s="544"/>
      <c r="L30" s="544"/>
      <c r="M30" s="54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0"/>
      <c r="B31" s="542"/>
      <c r="C31" s="542"/>
      <c r="D31" s="550"/>
      <c r="E31" s="552"/>
      <c r="F31" s="548"/>
      <c r="G31" s="392"/>
      <c r="H31" s="544"/>
      <c r="I31" s="544"/>
      <c r="J31" s="544"/>
      <c r="K31" s="544"/>
      <c r="L31" s="544"/>
      <c r="M31" s="54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0"/>
      <c r="B32" s="542"/>
      <c r="C32" s="542"/>
      <c r="D32" s="550"/>
      <c r="E32" s="552"/>
      <c r="F32" s="548"/>
      <c r="G32" s="392"/>
      <c r="H32" s="544"/>
      <c r="I32" s="544"/>
      <c r="J32" s="544"/>
      <c r="K32" s="544"/>
      <c r="L32" s="544"/>
      <c r="M32" s="54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0"/>
      <c r="B33" s="542"/>
      <c r="C33" s="542"/>
      <c r="D33" s="550"/>
      <c r="E33" s="552"/>
      <c r="F33" s="548"/>
      <c r="G33" s="392"/>
      <c r="H33" s="544"/>
      <c r="I33" s="544"/>
      <c r="J33" s="544"/>
      <c r="K33" s="544"/>
      <c r="L33" s="544"/>
      <c r="M33" s="54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0"/>
      <c r="B34" s="542"/>
      <c r="C34" s="542"/>
      <c r="D34" s="550"/>
      <c r="E34" s="552"/>
      <c r="F34" s="548"/>
      <c r="G34" s="392"/>
      <c r="H34" s="544"/>
      <c r="I34" s="544"/>
      <c r="J34" s="544"/>
      <c r="K34" s="544"/>
      <c r="L34" s="544"/>
      <c r="M34" s="546"/>
      <c r="N34" s="26"/>
      <c r="O34" s="26"/>
    </row>
    <row r="35" spans="1:169">
      <c r="A35" s="540"/>
      <c r="B35" s="542"/>
      <c r="C35" s="542"/>
      <c r="D35" s="550"/>
      <c r="E35" s="552"/>
      <c r="F35" s="548"/>
      <c r="G35" s="392"/>
      <c r="H35" s="544"/>
      <c r="I35" s="544"/>
      <c r="J35" s="544"/>
      <c r="K35" s="544"/>
      <c r="L35" s="544"/>
      <c r="M35" s="546"/>
      <c r="N35" s="26"/>
      <c r="O35" s="26"/>
    </row>
    <row r="36" spans="1:169">
      <c r="A36" s="540"/>
      <c r="B36" s="542"/>
      <c r="C36" s="542"/>
      <c r="D36" s="550"/>
      <c r="E36" s="552"/>
      <c r="F36" s="548"/>
      <c r="G36" s="392"/>
      <c r="H36" s="544"/>
      <c r="I36" s="544"/>
      <c r="J36" s="544"/>
      <c r="K36" s="544"/>
      <c r="L36" s="544"/>
      <c r="M36" s="546"/>
      <c r="N36" s="26"/>
      <c r="O36" s="26"/>
    </row>
    <row r="37" spans="1:169">
      <c r="A37" s="540"/>
      <c r="B37" s="542"/>
      <c r="C37" s="542"/>
      <c r="D37" s="550"/>
      <c r="E37" s="552"/>
      <c r="F37" s="548"/>
      <c r="G37" s="392"/>
      <c r="H37" s="544"/>
      <c r="I37" s="544"/>
      <c r="J37" s="544"/>
      <c r="K37" s="544"/>
      <c r="L37" s="544"/>
      <c r="M37" s="546"/>
      <c r="N37" s="26"/>
      <c r="O37" s="26"/>
    </row>
    <row r="38" spans="1:169" ht="15.75" thickBot="1">
      <c r="A38" s="540"/>
      <c r="B38" s="542"/>
      <c r="C38" s="542"/>
      <c r="D38" s="550"/>
      <c r="E38" s="552"/>
      <c r="F38" s="548"/>
      <c r="G38" s="392"/>
      <c r="H38" s="544"/>
      <c r="I38" s="544"/>
      <c r="J38" s="544"/>
      <c r="K38" s="544"/>
      <c r="L38" s="544"/>
      <c r="M38" s="546"/>
      <c r="N38" s="26"/>
      <c r="O38" s="26"/>
    </row>
    <row r="39" spans="1:169" s="18" customFormat="1" ht="12.75" customHeight="1">
      <c r="A39" s="539">
        <f>'7- Mapa Final'!A40</f>
        <v>4</v>
      </c>
      <c r="B39" s="541" t="str">
        <f>'7- Mapa Final'!B40</f>
        <v>Recibir dádivas o beneficios a nombre propio o de terceros para  desviar recursos, no presentar o presentar reportes con información no veraz</v>
      </c>
      <c r="C39" s="541" t="str">
        <f>'7- Mapa Final'!C40</f>
        <v xml:space="preserve">Se favorece indebidamente a un servidor judicial a través de la validación del  reporte de accidentes de trabajo ante la Administradora de Riesgos Laborales </v>
      </c>
      <c r="D39" s="549" t="str">
        <f>'7- Mapa Final'!J40</f>
        <v>Muy Baja - 1</v>
      </c>
      <c r="E39" s="551" t="str">
        <f>'7- Mapa Final'!K40</f>
        <v>Moderado - 3</v>
      </c>
      <c r="F39" s="547" t="str">
        <f>'7- Mapa Final'!M40</f>
        <v>Moderado - 3</v>
      </c>
      <c r="G39" s="391"/>
      <c r="H39" s="543"/>
      <c r="I39" s="543"/>
      <c r="J39" s="543"/>
      <c r="K39" s="543"/>
      <c r="L39" s="543"/>
      <c r="M39" s="545"/>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0"/>
      <c r="B40" s="542"/>
      <c r="C40" s="542"/>
      <c r="D40" s="550"/>
      <c r="E40" s="552"/>
      <c r="F40" s="548"/>
      <c r="G40" s="392"/>
      <c r="H40" s="544"/>
      <c r="I40" s="544"/>
      <c r="J40" s="544"/>
      <c r="K40" s="544"/>
      <c r="L40" s="544"/>
      <c r="M40" s="54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0"/>
      <c r="B41" s="542"/>
      <c r="C41" s="542"/>
      <c r="D41" s="550"/>
      <c r="E41" s="552"/>
      <c r="F41" s="548"/>
      <c r="G41" s="392"/>
      <c r="H41" s="544"/>
      <c r="I41" s="544"/>
      <c r="J41" s="544"/>
      <c r="K41" s="544"/>
      <c r="L41" s="544"/>
      <c r="M41" s="54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0"/>
      <c r="B42" s="542"/>
      <c r="C42" s="542"/>
      <c r="D42" s="550"/>
      <c r="E42" s="552"/>
      <c r="F42" s="548"/>
      <c r="G42" s="392"/>
      <c r="H42" s="544"/>
      <c r="I42" s="544"/>
      <c r="J42" s="544"/>
      <c r="K42" s="544"/>
      <c r="L42" s="544"/>
      <c r="M42" s="54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0"/>
      <c r="B43" s="542"/>
      <c r="C43" s="542"/>
      <c r="D43" s="550"/>
      <c r="E43" s="552"/>
      <c r="F43" s="548"/>
      <c r="G43" s="392"/>
      <c r="H43" s="544"/>
      <c r="I43" s="544"/>
      <c r="J43" s="544"/>
      <c r="K43" s="544"/>
      <c r="L43" s="544"/>
      <c r="M43" s="54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0"/>
      <c r="B44" s="542"/>
      <c r="C44" s="542"/>
      <c r="D44" s="550"/>
      <c r="E44" s="552"/>
      <c r="F44" s="548"/>
      <c r="G44" s="392"/>
      <c r="H44" s="544"/>
      <c r="I44" s="544"/>
      <c r="J44" s="544"/>
      <c r="K44" s="544"/>
      <c r="L44" s="544"/>
      <c r="M44" s="546"/>
      <c r="N44" s="26"/>
      <c r="O44" s="26"/>
    </row>
    <row r="45" spans="1:169">
      <c r="A45" s="540"/>
      <c r="B45" s="542"/>
      <c r="C45" s="542"/>
      <c r="D45" s="550"/>
      <c r="E45" s="552"/>
      <c r="F45" s="548"/>
      <c r="G45" s="392"/>
      <c r="H45" s="544"/>
      <c r="I45" s="544"/>
      <c r="J45" s="544"/>
      <c r="K45" s="544"/>
      <c r="L45" s="544"/>
      <c r="M45" s="546"/>
      <c r="N45" s="26"/>
      <c r="O45" s="26"/>
    </row>
    <row r="46" spans="1:169">
      <c r="A46" s="540"/>
      <c r="B46" s="542"/>
      <c r="C46" s="542"/>
      <c r="D46" s="550"/>
      <c r="E46" s="552"/>
      <c r="F46" s="548"/>
      <c r="G46" s="392"/>
      <c r="H46" s="544"/>
      <c r="I46" s="544"/>
      <c r="J46" s="544"/>
      <c r="K46" s="544"/>
      <c r="L46" s="544"/>
      <c r="M46" s="546"/>
      <c r="N46" s="26"/>
      <c r="O46" s="26"/>
    </row>
    <row r="47" spans="1:169">
      <c r="A47" s="540"/>
      <c r="B47" s="542"/>
      <c r="C47" s="542"/>
      <c r="D47" s="550"/>
      <c r="E47" s="552"/>
      <c r="F47" s="548"/>
      <c r="G47" s="392"/>
      <c r="H47" s="544"/>
      <c r="I47" s="544"/>
      <c r="J47" s="544"/>
      <c r="K47" s="544"/>
      <c r="L47" s="544"/>
      <c r="M47" s="546"/>
      <c r="N47" s="26"/>
      <c r="O47" s="26"/>
    </row>
    <row r="48" spans="1:169" ht="15.75" thickBot="1">
      <c r="A48" s="540"/>
      <c r="B48" s="542"/>
      <c r="C48" s="542"/>
      <c r="D48" s="550"/>
      <c r="E48" s="552"/>
      <c r="F48" s="548"/>
      <c r="G48" s="392"/>
      <c r="H48" s="544"/>
      <c r="I48" s="544"/>
      <c r="J48" s="544"/>
      <c r="K48" s="544"/>
      <c r="L48" s="544"/>
      <c r="M48" s="546"/>
      <c r="N48" s="26"/>
      <c r="O48" s="26"/>
    </row>
    <row r="49" spans="1:169" s="18" customFormat="1" ht="12.75" customHeight="1">
      <c r="A49" s="539">
        <f>'7- Mapa Final'!A50</f>
        <v>5</v>
      </c>
      <c r="B49" s="54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1" t="str">
        <f>'7- Mapa Final'!C50</f>
        <v>Cuando  se direccionan los requisitos habilitanes y/o técnicos para favorecer  indebidamente  a ciertos proponentes</v>
      </c>
      <c r="D49" s="549" t="str">
        <f>'7- Mapa Final'!J50</f>
        <v>Muy Baja - 1</v>
      </c>
      <c r="E49" s="551" t="str">
        <f>'7- Mapa Final'!K50</f>
        <v>Mayor - 4</v>
      </c>
      <c r="F49" s="547" t="str">
        <f>'7- Mapa Final'!M50</f>
        <v>Alto  - 4</v>
      </c>
      <c r="G49" s="391"/>
      <c r="H49" s="543"/>
      <c r="I49" s="543"/>
      <c r="J49" s="543"/>
      <c r="K49" s="543"/>
      <c r="L49" s="543"/>
      <c r="M49" s="545"/>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0"/>
      <c r="B50" s="542"/>
      <c r="C50" s="542"/>
      <c r="D50" s="550"/>
      <c r="E50" s="552"/>
      <c r="F50" s="548"/>
      <c r="G50" s="392"/>
      <c r="H50" s="544"/>
      <c r="I50" s="544"/>
      <c r="J50" s="544"/>
      <c r="K50" s="544"/>
      <c r="L50" s="544"/>
      <c r="M50" s="54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0"/>
      <c r="B51" s="542"/>
      <c r="C51" s="542"/>
      <c r="D51" s="550"/>
      <c r="E51" s="552"/>
      <c r="F51" s="548"/>
      <c r="G51" s="392"/>
      <c r="H51" s="544"/>
      <c r="I51" s="544"/>
      <c r="J51" s="544"/>
      <c r="K51" s="544"/>
      <c r="L51" s="544"/>
      <c r="M51" s="54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0"/>
      <c r="B52" s="542"/>
      <c r="C52" s="542"/>
      <c r="D52" s="550"/>
      <c r="E52" s="552"/>
      <c r="F52" s="548"/>
      <c r="G52" s="392"/>
      <c r="H52" s="544"/>
      <c r="I52" s="544"/>
      <c r="J52" s="544"/>
      <c r="K52" s="544"/>
      <c r="L52" s="544"/>
      <c r="M52" s="54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0"/>
      <c r="B53" s="542"/>
      <c r="C53" s="542"/>
      <c r="D53" s="550"/>
      <c r="E53" s="552"/>
      <c r="F53" s="548"/>
      <c r="G53" s="392"/>
      <c r="H53" s="544"/>
      <c r="I53" s="544"/>
      <c r="J53" s="544"/>
      <c r="K53" s="544"/>
      <c r="L53" s="544"/>
      <c r="M53" s="54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0"/>
      <c r="B54" s="542"/>
      <c r="C54" s="542"/>
      <c r="D54" s="550"/>
      <c r="E54" s="552"/>
      <c r="F54" s="548"/>
      <c r="G54" s="392"/>
      <c r="H54" s="544"/>
      <c r="I54" s="544"/>
      <c r="J54" s="544"/>
      <c r="K54" s="544"/>
      <c r="L54" s="544"/>
      <c r="M54" s="546"/>
      <c r="N54" s="26"/>
      <c r="O54" s="26"/>
    </row>
    <row r="55" spans="1:169">
      <c r="A55" s="540"/>
      <c r="B55" s="542"/>
      <c r="C55" s="542"/>
      <c r="D55" s="550"/>
      <c r="E55" s="552"/>
      <c r="F55" s="548"/>
      <c r="G55" s="392"/>
      <c r="H55" s="544"/>
      <c r="I55" s="544"/>
      <c r="J55" s="544"/>
      <c r="K55" s="544"/>
      <c r="L55" s="544"/>
      <c r="M55" s="546"/>
      <c r="N55" s="26"/>
      <c r="O55" s="26"/>
    </row>
    <row r="56" spans="1:169">
      <c r="A56" s="540"/>
      <c r="B56" s="542"/>
      <c r="C56" s="542"/>
      <c r="D56" s="550"/>
      <c r="E56" s="552"/>
      <c r="F56" s="548"/>
      <c r="G56" s="392"/>
      <c r="H56" s="544"/>
      <c r="I56" s="544"/>
      <c r="J56" s="544"/>
      <c r="K56" s="544"/>
      <c r="L56" s="544"/>
      <c r="M56" s="546"/>
      <c r="N56" s="26"/>
      <c r="O56" s="26"/>
    </row>
    <row r="57" spans="1:169">
      <c r="A57" s="540"/>
      <c r="B57" s="542"/>
      <c r="C57" s="542"/>
      <c r="D57" s="550"/>
      <c r="E57" s="552"/>
      <c r="F57" s="548"/>
      <c r="G57" s="392"/>
      <c r="H57" s="544"/>
      <c r="I57" s="544"/>
      <c r="J57" s="544"/>
      <c r="K57" s="544"/>
      <c r="L57" s="544"/>
      <c r="M57" s="546"/>
      <c r="N57" s="26"/>
      <c r="O57" s="26"/>
    </row>
    <row r="58" spans="1:169" ht="15.75" thickBot="1">
      <c r="A58" s="540"/>
      <c r="B58" s="542"/>
      <c r="C58" s="542"/>
      <c r="D58" s="550"/>
      <c r="E58" s="552"/>
      <c r="F58" s="548"/>
      <c r="G58" s="392"/>
      <c r="H58" s="544"/>
      <c r="I58" s="544"/>
      <c r="J58" s="544"/>
      <c r="K58" s="544"/>
      <c r="L58" s="544"/>
      <c r="M58" s="546"/>
      <c r="N58" s="26"/>
      <c r="O58" s="26"/>
    </row>
    <row r="59" spans="1:169" s="18" customFormat="1" ht="12.75" customHeight="1">
      <c r="A59" s="539">
        <f>'7- Mapa Final'!A60</f>
        <v>6</v>
      </c>
      <c r="B59" s="54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1" t="str">
        <f>'7- Mapa Final'!C60</f>
        <v xml:space="preserve">Cuando se favorece indebidamente a un servidor judicial a través de la validación del  reporte de accidentes de trabajo ante la Administradora de Riesgos Laborales </v>
      </c>
      <c r="D59" s="549" t="str">
        <f>'7- Mapa Final'!J60</f>
        <v>Muy Baja - 1</v>
      </c>
      <c r="E59" s="551" t="str">
        <f>'7- Mapa Final'!K60</f>
        <v>Mayor - 4</v>
      </c>
      <c r="F59" s="547" t="str">
        <f>'7- Mapa Final'!M60</f>
        <v>Alto  - 4</v>
      </c>
      <c r="G59" s="391"/>
      <c r="H59" s="543"/>
      <c r="I59" s="543"/>
      <c r="J59" s="543"/>
      <c r="K59" s="543"/>
      <c r="L59" s="543"/>
      <c r="M59" s="545"/>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0"/>
      <c r="B60" s="542"/>
      <c r="C60" s="542"/>
      <c r="D60" s="550"/>
      <c r="E60" s="552"/>
      <c r="F60" s="548"/>
      <c r="G60" s="392"/>
      <c r="H60" s="544"/>
      <c r="I60" s="544"/>
      <c r="J60" s="544"/>
      <c r="K60" s="544"/>
      <c r="L60" s="544"/>
      <c r="M60" s="54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0"/>
      <c r="B61" s="542"/>
      <c r="C61" s="542"/>
      <c r="D61" s="550"/>
      <c r="E61" s="552"/>
      <c r="F61" s="548"/>
      <c r="G61" s="392"/>
      <c r="H61" s="544"/>
      <c r="I61" s="544"/>
      <c r="J61" s="544"/>
      <c r="K61" s="544"/>
      <c r="L61" s="544"/>
      <c r="M61" s="54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0"/>
      <c r="B62" s="542"/>
      <c r="C62" s="542"/>
      <c r="D62" s="550"/>
      <c r="E62" s="552"/>
      <c r="F62" s="548"/>
      <c r="G62" s="392"/>
      <c r="H62" s="544"/>
      <c r="I62" s="544"/>
      <c r="J62" s="544"/>
      <c r="K62" s="544"/>
      <c r="L62" s="544"/>
      <c r="M62" s="54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0"/>
      <c r="B63" s="542"/>
      <c r="C63" s="542"/>
      <c r="D63" s="550"/>
      <c r="E63" s="552"/>
      <c r="F63" s="548"/>
      <c r="G63" s="392"/>
      <c r="H63" s="544"/>
      <c r="I63" s="544"/>
      <c r="J63" s="544"/>
      <c r="K63" s="544"/>
      <c r="L63" s="544"/>
      <c r="M63" s="54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0"/>
      <c r="B64" s="542"/>
      <c r="C64" s="542"/>
      <c r="D64" s="550"/>
      <c r="E64" s="552"/>
      <c r="F64" s="548"/>
      <c r="G64" s="392"/>
      <c r="H64" s="544"/>
      <c r="I64" s="544"/>
      <c r="J64" s="544"/>
      <c r="K64" s="544"/>
      <c r="L64" s="544"/>
      <c r="M64" s="546"/>
      <c r="N64" s="26"/>
      <c r="O64" s="26"/>
    </row>
    <row r="65" spans="1:15">
      <c r="A65" s="540"/>
      <c r="B65" s="542"/>
      <c r="C65" s="542"/>
      <c r="D65" s="550"/>
      <c r="E65" s="552"/>
      <c r="F65" s="548"/>
      <c r="G65" s="392"/>
      <c r="H65" s="544"/>
      <c r="I65" s="544"/>
      <c r="J65" s="544"/>
      <c r="K65" s="544"/>
      <c r="L65" s="544"/>
      <c r="M65" s="546"/>
      <c r="N65" s="26"/>
      <c r="O65" s="26"/>
    </row>
    <row r="66" spans="1:15">
      <c r="A66" s="540"/>
      <c r="B66" s="542"/>
      <c r="C66" s="542"/>
      <c r="D66" s="550"/>
      <c r="E66" s="552"/>
      <c r="F66" s="548"/>
      <c r="G66" s="392"/>
      <c r="H66" s="544"/>
      <c r="I66" s="544"/>
      <c r="J66" s="544"/>
      <c r="K66" s="544"/>
      <c r="L66" s="544"/>
      <c r="M66" s="546"/>
      <c r="N66" s="26"/>
      <c r="O66" s="26"/>
    </row>
    <row r="67" spans="1:15">
      <c r="A67" s="540"/>
      <c r="B67" s="542"/>
      <c r="C67" s="542"/>
      <c r="D67" s="550"/>
      <c r="E67" s="552"/>
      <c r="F67" s="548"/>
      <c r="G67" s="392"/>
      <c r="H67" s="544"/>
      <c r="I67" s="544"/>
      <c r="J67" s="544"/>
      <c r="K67" s="544"/>
      <c r="L67" s="544"/>
      <c r="M67" s="546"/>
      <c r="N67" s="26"/>
      <c r="O67" s="26"/>
    </row>
    <row r="68" spans="1:15">
      <c r="A68" s="540"/>
      <c r="B68" s="542"/>
      <c r="C68" s="542"/>
      <c r="D68" s="550"/>
      <c r="E68" s="552"/>
      <c r="F68" s="548"/>
      <c r="G68" s="392"/>
      <c r="H68" s="544"/>
      <c r="I68" s="544"/>
      <c r="J68" s="544"/>
      <c r="K68" s="544"/>
      <c r="L68" s="544"/>
      <c r="M68" s="546"/>
      <c r="N68" s="26"/>
      <c r="O68" s="26"/>
    </row>
  </sheetData>
  <mergeCells count="93">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M49:M58"/>
    <mergeCell ref="G49:G58"/>
    <mergeCell ref="H49:H58"/>
    <mergeCell ref="I49:I58"/>
    <mergeCell ref="J49:J58"/>
    <mergeCell ref="L49:L58"/>
    <mergeCell ref="F39:F48"/>
    <mergeCell ref="M39:M48"/>
    <mergeCell ref="G39:G48"/>
    <mergeCell ref="H39:H48"/>
    <mergeCell ref="I39:I48"/>
    <mergeCell ref="J39:J48"/>
    <mergeCell ref="K39:K48"/>
    <mergeCell ref="L39:L48"/>
    <mergeCell ref="A39:A48"/>
    <mergeCell ref="B39:B48"/>
    <mergeCell ref="C39:C48"/>
    <mergeCell ref="D39:D48"/>
    <mergeCell ref="E39:E48"/>
    <mergeCell ref="F19:F28"/>
    <mergeCell ref="J29:J38"/>
    <mergeCell ref="K29:K38"/>
    <mergeCell ref="L29:L38"/>
    <mergeCell ref="M29:M38"/>
    <mergeCell ref="A19:A28"/>
    <mergeCell ref="B19:B28"/>
    <mergeCell ref="C19:C28"/>
    <mergeCell ref="D19:D28"/>
    <mergeCell ref="E19:E2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8:G8"/>
    <mergeCell ref="A9:A18"/>
    <mergeCell ref="B9:B18"/>
    <mergeCell ref="C9:C18"/>
    <mergeCell ref="D9:D18"/>
    <mergeCell ref="E9:E18"/>
    <mergeCell ref="F9:F18"/>
    <mergeCell ref="G9:G18"/>
    <mergeCell ref="K6:L6"/>
    <mergeCell ref="M6:M7"/>
    <mergeCell ref="L1:M2"/>
    <mergeCell ref="H9:H18"/>
    <mergeCell ref="I9:I18"/>
    <mergeCell ref="J9:J18"/>
    <mergeCell ref="K9:K18"/>
    <mergeCell ref="L9:L18"/>
    <mergeCell ref="M9:M18"/>
    <mergeCell ref="A6:C6"/>
    <mergeCell ref="D6:F6"/>
    <mergeCell ref="G6:G7"/>
    <mergeCell ref="H6:H7"/>
    <mergeCell ref="I6:J6"/>
    <mergeCell ref="A3:B3"/>
    <mergeCell ref="C3:M3"/>
    <mergeCell ref="A4:B4"/>
    <mergeCell ref="C4:M4"/>
    <mergeCell ref="A5:B5"/>
    <mergeCell ref="C5:M5"/>
  </mergeCells>
  <conditionalFormatting sqref="A6:B6">
    <cfRule type="containsText" dxfId="395" priority="392" operator="containsText" text="3- Moderado">
      <formula>NOT(ISERROR(SEARCH("3- Moderado",A6)))</formula>
    </cfRule>
    <cfRule type="containsText" dxfId="394" priority="393" operator="containsText" text="6- Moderado">
      <formula>NOT(ISERROR(SEARCH("6- Moderado",A6)))</formula>
    </cfRule>
    <cfRule type="containsText" dxfId="393" priority="394" operator="containsText" text="4- Moderado">
      <formula>NOT(ISERROR(SEARCH("4- Moderado",A6)))</formula>
    </cfRule>
    <cfRule type="containsText" dxfId="392" priority="395" operator="containsText" text="3- Bajo">
      <formula>NOT(ISERROR(SEARCH("3- Bajo",A6)))</formula>
    </cfRule>
    <cfRule type="containsText" dxfId="391" priority="396" operator="containsText" text="4- Bajo">
      <formula>NOT(ISERROR(SEARCH("4- Bajo",A6)))</formula>
    </cfRule>
    <cfRule type="containsText" dxfId="390" priority="397" operator="containsText" text="1- Bajo">
      <formula>NOT(ISERROR(SEARCH("1- Bajo",A6)))</formula>
    </cfRule>
  </conditionalFormatting>
  <conditionalFormatting sqref="A9:E9">
    <cfRule type="containsText" dxfId="389" priority="386" operator="containsText" text="3- Moderado">
      <formula>NOT(ISERROR(SEARCH("3- Moderado",A9)))</formula>
    </cfRule>
    <cfRule type="containsText" dxfId="388" priority="387" operator="containsText" text="6- Moderado">
      <formula>NOT(ISERROR(SEARCH("6- Moderado",A9)))</formula>
    </cfRule>
    <cfRule type="containsText" dxfId="387" priority="388" operator="containsText" text="4- Moderado">
      <formula>NOT(ISERROR(SEARCH("4- Moderado",A9)))</formula>
    </cfRule>
    <cfRule type="containsText" dxfId="386" priority="389" operator="containsText" text="3- Bajo">
      <formula>NOT(ISERROR(SEARCH("3- Bajo",A9)))</formula>
    </cfRule>
    <cfRule type="containsText" dxfId="385" priority="390" operator="containsText" text="4- Bajo">
      <formula>NOT(ISERROR(SEARCH("4- Bajo",A9)))</formula>
    </cfRule>
    <cfRule type="containsText" dxfId="384" priority="391" operator="containsText" text="1- Bajo">
      <formula>NOT(ISERROR(SEARCH("1- Bajo",A9)))</formula>
    </cfRule>
  </conditionalFormatting>
  <conditionalFormatting sqref="C7:F7">
    <cfRule type="containsText" dxfId="383" priority="358" operator="containsText" text="3- Moderado">
      <formula>NOT(ISERROR(SEARCH("3- Moderado",C7)))</formula>
    </cfRule>
    <cfRule type="containsText" dxfId="382" priority="359" operator="containsText" text="6- Moderado">
      <formula>NOT(ISERROR(SEARCH("6- Moderado",C7)))</formula>
    </cfRule>
    <cfRule type="containsText" dxfId="381" priority="360" operator="containsText" text="4- Moderado">
      <formula>NOT(ISERROR(SEARCH("4- Moderado",C7)))</formula>
    </cfRule>
    <cfRule type="containsText" dxfId="380" priority="361" operator="containsText" text="3- Bajo">
      <formula>NOT(ISERROR(SEARCH("3- Bajo",C7)))</formula>
    </cfRule>
    <cfRule type="containsText" dxfId="379" priority="362" operator="containsText" text="4- Bajo">
      <formula>NOT(ISERROR(SEARCH("4- Bajo",C7)))</formula>
    </cfRule>
    <cfRule type="containsText" dxfId="378" priority="363" operator="containsText" text="1- Bajo">
      <formula>NOT(ISERROR(SEARCH("1- Bajo",C7)))</formula>
    </cfRule>
  </conditionalFormatting>
  <conditionalFormatting sqref="D9:D18">
    <cfRule type="containsText" dxfId="377" priority="194" operator="containsText" text="Muy Alta">
      <formula>NOT(ISERROR(SEARCH("Muy Alta",D9)))</formula>
    </cfRule>
    <cfRule type="containsText" dxfId="376" priority="195" operator="containsText" text="Alta">
      <formula>NOT(ISERROR(SEARCH("Alta",D9)))</formula>
    </cfRule>
    <cfRule type="containsText" dxfId="375" priority="196" operator="containsText" text="Baja">
      <formula>NOT(ISERROR(SEARCH("Baja",D9)))</formula>
    </cfRule>
    <cfRule type="containsText" dxfId="374" priority="197" operator="containsText" text="Muy Baja">
      <formula>NOT(ISERROR(SEARCH("Muy Baja",D9)))</formula>
    </cfRule>
    <cfRule type="containsText" dxfId="373" priority="199" operator="containsText" text="Media">
      <formula>NOT(ISERROR(SEARCH("Media",D9)))</formula>
    </cfRule>
  </conditionalFormatting>
  <conditionalFormatting sqref="E9:E18">
    <cfRule type="containsText" dxfId="372" priority="190" operator="containsText" text="Catastrófico">
      <formula>NOT(ISERROR(SEARCH("Catastrófico",E9)))</formula>
    </cfRule>
    <cfRule type="containsText" dxfId="371" priority="191" operator="containsText" text="Mayor">
      <formula>NOT(ISERROR(SEARCH("Mayor",E9)))</formula>
    </cfRule>
    <cfRule type="containsText" dxfId="370" priority="192" operator="containsText" text="Menor">
      <formula>NOT(ISERROR(SEARCH("Menor",E9)))</formula>
    </cfRule>
    <cfRule type="containsText" dxfId="369" priority="193" operator="containsText" text="Leve">
      <formula>NOT(ISERROR(SEARCH("Leve",E9)))</formula>
    </cfRule>
  </conditionalFormatting>
  <conditionalFormatting sqref="E9:F18">
    <cfRule type="containsText" dxfId="368"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367" priority="213" operator="containsText" text="Bajo">
      <formula>NOT(ISERROR(SEARCH("Bajo",F9)))</formula>
    </cfRule>
    <cfRule type="containsText" dxfId="366" priority="214" operator="containsText" text="Moderado">
      <formula>NOT(ISERROR(SEARCH("Moderado",F9)))</formula>
    </cfRule>
    <cfRule type="containsText" dxfId="365" priority="215" operator="containsText" text="Alto">
      <formula>NOT(ISERROR(SEARCH("Alto",F9)))</formula>
    </cfRule>
    <cfRule type="containsText" dxfId="364" priority="216" operator="containsText" text="Extremo">
      <formula>NOT(ISERROR(SEARCH("Extremo",F9)))</formula>
    </cfRule>
  </conditionalFormatting>
  <conditionalFormatting sqref="A19:E19">
    <cfRule type="containsText" dxfId="363" priority="183" operator="containsText" text="3- Moderado">
      <formula>NOT(ISERROR(SEARCH("3- Moderado",A19)))</formula>
    </cfRule>
    <cfRule type="containsText" dxfId="362" priority="184" operator="containsText" text="6- Moderado">
      <formula>NOT(ISERROR(SEARCH("6- Moderado",A19)))</formula>
    </cfRule>
    <cfRule type="containsText" dxfId="361" priority="185" operator="containsText" text="4- Moderado">
      <formula>NOT(ISERROR(SEARCH("4- Moderado",A19)))</formula>
    </cfRule>
    <cfRule type="containsText" dxfId="360" priority="186" operator="containsText" text="3- Bajo">
      <formula>NOT(ISERROR(SEARCH("3- Bajo",A19)))</formula>
    </cfRule>
    <cfRule type="containsText" dxfId="359" priority="187" operator="containsText" text="4- Bajo">
      <formula>NOT(ISERROR(SEARCH("4- Bajo",A19)))</formula>
    </cfRule>
    <cfRule type="containsText" dxfId="358" priority="188" operator="containsText" text="1- Bajo">
      <formula>NOT(ISERROR(SEARCH("1- Bajo",A19)))</formula>
    </cfRule>
  </conditionalFormatting>
  <conditionalFormatting sqref="D19:D28">
    <cfRule type="containsText" dxfId="357" priority="173" operator="containsText" text="Muy Alta">
      <formula>NOT(ISERROR(SEARCH("Muy Alta",D19)))</formula>
    </cfRule>
    <cfRule type="containsText" dxfId="356" priority="174" operator="containsText" text="Alta">
      <formula>NOT(ISERROR(SEARCH("Alta",D19)))</formula>
    </cfRule>
    <cfRule type="containsText" dxfId="355" priority="175" operator="containsText" text="Baja">
      <formula>NOT(ISERROR(SEARCH("Baja",D19)))</formula>
    </cfRule>
    <cfRule type="containsText" dxfId="354" priority="176" operator="containsText" text="Muy Baja">
      <formula>NOT(ISERROR(SEARCH("Muy Baja",D19)))</formula>
    </cfRule>
    <cfRule type="containsText" dxfId="353" priority="178" operator="containsText" text="Media">
      <formula>NOT(ISERROR(SEARCH("Media",D19)))</formula>
    </cfRule>
  </conditionalFormatting>
  <conditionalFormatting sqref="E19:E28">
    <cfRule type="containsText" dxfId="352" priority="169" operator="containsText" text="Catastrófico">
      <formula>NOT(ISERROR(SEARCH("Catastrófico",E19)))</formula>
    </cfRule>
    <cfRule type="containsText" dxfId="351" priority="170" operator="containsText" text="Mayor">
      <formula>NOT(ISERROR(SEARCH("Mayor",E19)))</formula>
    </cfRule>
    <cfRule type="containsText" dxfId="350" priority="171" operator="containsText" text="Menor">
      <formula>NOT(ISERROR(SEARCH("Menor",E19)))</formula>
    </cfRule>
    <cfRule type="containsText" dxfId="349" priority="172" operator="containsText" text="Leve">
      <formula>NOT(ISERROR(SEARCH("Leve",E19)))</formula>
    </cfRule>
  </conditionalFormatting>
  <conditionalFormatting sqref="E19:F28">
    <cfRule type="containsText" dxfId="348"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347" priority="179" operator="containsText" text="Bajo">
      <formula>NOT(ISERROR(SEARCH("Bajo",F19)))</formula>
    </cfRule>
    <cfRule type="containsText" dxfId="346" priority="180" operator="containsText" text="Moderado">
      <formula>NOT(ISERROR(SEARCH("Moderado",F19)))</formula>
    </cfRule>
    <cfRule type="containsText" dxfId="345" priority="181" operator="containsText" text="Alto">
      <formula>NOT(ISERROR(SEARCH("Alto",F19)))</formula>
    </cfRule>
    <cfRule type="containsText" dxfId="344" priority="182" operator="containsText" text="Extremo">
      <formula>NOT(ISERROR(SEARCH("Extremo",F19)))</formula>
    </cfRule>
  </conditionalFormatting>
  <conditionalFormatting sqref="A29:E29">
    <cfRule type="containsText" dxfId="343" priority="162" operator="containsText" text="3- Moderado">
      <formula>NOT(ISERROR(SEARCH("3- Moderado",A29)))</formula>
    </cfRule>
    <cfRule type="containsText" dxfId="342" priority="163" operator="containsText" text="6- Moderado">
      <formula>NOT(ISERROR(SEARCH("6- Moderado",A29)))</formula>
    </cfRule>
    <cfRule type="containsText" dxfId="341" priority="164" operator="containsText" text="4- Moderado">
      <formula>NOT(ISERROR(SEARCH("4- Moderado",A29)))</formula>
    </cfRule>
    <cfRule type="containsText" dxfId="340" priority="165" operator="containsText" text="3- Bajo">
      <formula>NOT(ISERROR(SEARCH("3- Bajo",A29)))</formula>
    </cfRule>
    <cfRule type="containsText" dxfId="339" priority="166" operator="containsText" text="4- Bajo">
      <formula>NOT(ISERROR(SEARCH("4- Bajo",A29)))</formula>
    </cfRule>
    <cfRule type="containsText" dxfId="338" priority="167" operator="containsText" text="1- Bajo">
      <formula>NOT(ISERROR(SEARCH("1- Bajo",A29)))</formula>
    </cfRule>
  </conditionalFormatting>
  <conditionalFormatting sqref="D29:D38">
    <cfRule type="containsText" dxfId="337" priority="152" operator="containsText" text="Muy Alta">
      <formula>NOT(ISERROR(SEARCH("Muy Alta",D29)))</formula>
    </cfRule>
    <cfRule type="containsText" dxfId="336" priority="153" operator="containsText" text="Alta">
      <formula>NOT(ISERROR(SEARCH("Alta",D29)))</formula>
    </cfRule>
    <cfRule type="containsText" dxfId="335" priority="154" operator="containsText" text="Baja">
      <formula>NOT(ISERROR(SEARCH("Baja",D29)))</formula>
    </cfRule>
    <cfRule type="containsText" dxfId="334" priority="155" operator="containsText" text="Muy Baja">
      <formula>NOT(ISERROR(SEARCH("Muy Baja",D29)))</formula>
    </cfRule>
    <cfRule type="containsText" dxfId="333" priority="157" operator="containsText" text="Media">
      <formula>NOT(ISERROR(SEARCH("Media",D29)))</formula>
    </cfRule>
  </conditionalFormatting>
  <conditionalFormatting sqref="E29:E38">
    <cfRule type="containsText" dxfId="332" priority="148" operator="containsText" text="Catastrófico">
      <formula>NOT(ISERROR(SEARCH("Catastrófico",E29)))</formula>
    </cfRule>
    <cfRule type="containsText" dxfId="331" priority="149" operator="containsText" text="Mayor">
      <formula>NOT(ISERROR(SEARCH("Mayor",E29)))</formula>
    </cfRule>
    <cfRule type="containsText" dxfId="330" priority="150" operator="containsText" text="Menor">
      <formula>NOT(ISERROR(SEARCH("Menor",E29)))</formula>
    </cfRule>
    <cfRule type="containsText" dxfId="329" priority="151" operator="containsText" text="Leve">
      <formula>NOT(ISERROR(SEARCH("Leve",E29)))</formula>
    </cfRule>
  </conditionalFormatting>
  <conditionalFormatting sqref="E29:F38">
    <cfRule type="containsText" dxfId="328"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327" priority="158" operator="containsText" text="Bajo">
      <formula>NOT(ISERROR(SEARCH("Bajo",F29)))</formula>
    </cfRule>
    <cfRule type="containsText" dxfId="326" priority="159" operator="containsText" text="Moderado">
      <formula>NOT(ISERROR(SEARCH("Moderado",F29)))</formula>
    </cfRule>
    <cfRule type="containsText" dxfId="325" priority="160" operator="containsText" text="Alto">
      <formula>NOT(ISERROR(SEARCH("Alto",F29)))</formula>
    </cfRule>
    <cfRule type="containsText" dxfId="324" priority="161" operator="containsText" text="Extremo">
      <formula>NOT(ISERROR(SEARCH("Extremo",F29)))</formula>
    </cfRule>
  </conditionalFormatting>
  <conditionalFormatting sqref="A39:E39">
    <cfRule type="containsText" dxfId="323" priority="141" operator="containsText" text="3- Moderado">
      <formula>NOT(ISERROR(SEARCH("3- Moderado",A39)))</formula>
    </cfRule>
    <cfRule type="containsText" dxfId="322" priority="142" operator="containsText" text="6- Moderado">
      <formula>NOT(ISERROR(SEARCH("6- Moderado",A39)))</formula>
    </cfRule>
    <cfRule type="containsText" dxfId="321" priority="143" operator="containsText" text="4- Moderado">
      <formula>NOT(ISERROR(SEARCH("4- Moderado",A39)))</formula>
    </cfRule>
    <cfRule type="containsText" dxfId="320" priority="144" operator="containsText" text="3- Bajo">
      <formula>NOT(ISERROR(SEARCH("3- Bajo",A39)))</formula>
    </cfRule>
    <cfRule type="containsText" dxfId="319" priority="145" operator="containsText" text="4- Bajo">
      <formula>NOT(ISERROR(SEARCH("4- Bajo",A39)))</formula>
    </cfRule>
    <cfRule type="containsText" dxfId="318" priority="146" operator="containsText" text="1- Bajo">
      <formula>NOT(ISERROR(SEARCH("1- Bajo",A39)))</formula>
    </cfRule>
  </conditionalFormatting>
  <conditionalFormatting sqref="D39:D48">
    <cfRule type="containsText" dxfId="317" priority="131" operator="containsText" text="Muy Alta">
      <formula>NOT(ISERROR(SEARCH("Muy Alta",D39)))</formula>
    </cfRule>
    <cfRule type="containsText" dxfId="316" priority="132" operator="containsText" text="Alta">
      <formula>NOT(ISERROR(SEARCH("Alta",D39)))</formula>
    </cfRule>
    <cfRule type="containsText" dxfId="315" priority="133" operator="containsText" text="Baja">
      <formula>NOT(ISERROR(SEARCH("Baja",D39)))</formula>
    </cfRule>
    <cfRule type="containsText" dxfId="314" priority="134" operator="containsText" text="Muy Baja">
      <formula>NOT(ISERROR(SEARCH("Muy Baja",D39)))</formula>
    </cfRule>
    <cfRule type="containsText" dxfId="313" priority="136" operator="containsText" text="Media">
      <formula>NOT(ISERROR(SEARCH("Media",D39)))</formula>
    </cfRule>
  </conditionalFormatting>
  <conditionalFormatting sqref="E39:E48">
    <cfRule type="containsText" dxfId="312" priority="127" operator="containsText" text="Catastrófico">
      <formula>NOT(ISERROR(SEARCH("Catastrófico",E39)))</formula>
    </cfRule>
    <cfRule type="containsText" dxfId="311" priority="128" operator="containsText" text="Mayor">
      <formula>NOT(ISERROR(SEARCH("Mayor",E39)))</formula>
    </cfRule>
    <cfRule type="containsText" dxfId="310" priority="129" operator="containsText" text="Menor">
      <formula>NOT(ISERROR(SEARCH("Menor",E39)))</formula>
    </cfRule>
    <cfRule type="containsText" dxfId="309" priority="130" operator="containsText" text="Leve">
      <formula>NOT(ISERROR(SEARCH("Leve",E39)))</formula>
    </cfRule>
  </conditionalFormatting>
  <conditionalFormatting sqref="E39:F48">
    <cfRule type="containsText" dxfId="308"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307" priority="137" operator="containsText" text="Bajo">
      <formula>NOT(ISERROR(SEARCH("Bajo",F39)))</formula>
    </cfRule>
    <cfRule type="containsText" dxfId="306" priority="138" operator="containsText" text="Moderado">
      <formula>NOT(ISERROR(SEARCH("Moderado",F39)))</formula>
    </cfRule>
    <cfRule type="containsText" dxfId="305" priority="139" operator="containsText" text="Alto">
      <formula>NOT(ISERROR(SEARCH("Alto",F39)))</formula>
    </cfRule>
    <cfRule type="containsText" dxfId="304" priority="140" operator="containsText" text="Extremo">
      <formula>NOT(ISERROR(SEARCH("Extremo",F39)))</formula>
    </cfRule>
  </conditionalFormatting>
  <conditionalFormatting sqref="A49:E49">
    <cfRule type="containsText" dxfId="303" priority="99" operator="containsText" text="3- Moderado">
      <formula>NOT(ISERROR(SEARCH("3- Moderado",A49)))</formula>
    </cfRule>
    <cfRule type="containsText" dxfId="302" priority="100" operator="containsText" text="6- Moderado">
      <formula>NOT(ISERROR(SEARCH("6- Moderado",A49)))</formula>
    </cfRule>
    <cfRule type="containsText" dxfId="301" priority="101" operator="containsText" text="4- Moderado">
      <formula>NOT(ISERROR(SEARCH("4- Moderado",A49)))</formula>
    </cfRule>
    <cfRule type="containsText" dxfId="300" priority="102" operator="containsText" text="3- Bajo">
      <formula>NOT(ISERROR(SEARCH("3- Bajo",A49)))</formula>
    </cfRule>
    <cfRule type="containsText" dxfId="299" priority="103" operator="containsText" text="4- Bajo">
      <formula>NOT(ISERROR(SEARCH("4- Bajo",A49)))</formula>
    </cfRule>
    <cfRule type="containsText" dxfId="298" priority="104" operator="containsText" text="1- Bajo">
      <formula>NOT(ISERROR(SEARCH("1- Bajo",A49)))</formula>
    </cfRule>
  </conditionalFormatting>
  <conditionalFormatting sqref="D49:D58">
    <cfRule type="containsText" dxfId="297" priority="89" operator="containsText" text="Muy Alta">
      <formula>NOT(ISERROR(SEARCH("Muy Alta",D49)))</formula>
    </cfRule>
    <cfRule type="containsText" dxfId="296" priority="90" operator="containsText" text="Alta">
      <formula>NOT(ISERROR(SEARCH("Alta",D49)))</formula>
    </cfRule>
    <cfRule type="containsText" dxfId="295" priority="91" operator="containsText" text="Baja">
      <formula>NOT(ISERROR(SEARCH("Baja",D49)))</formula>
    </cfRule>
    <cfRule type="containsText" dxfId="294" priority="92" operator="containsText" text="Muy Baja">
      <formula>NOT(ISERROR(SEARCH("Muy Baja",D49)))</formula>
    </cfRule>
    <cfRule type="containsText" dxfId="293" priority="94" operator="containsText" text="Media">
      <formula>NOT(ISERROR(SEARCH("Media",D49)))</formula>
    </cfRule>
  </conditionalFormatting>
  <conditionalFormatting sqref="E49:E58">
    <cfRule type="containsText" dxfId="292" priority="85" operator="containsText" text="Catastrófico">
      <formula>NOT(ISERROR(SEARCH("Catastrófico",E49)))</formula>
    </cfRule>
    <cfRule type="containsText" dxfId="291" priority="86" operator="containsText" text="Mayor">
      <formula>NOT(ISERROR(SEARCH("Mayor",E49)))</formula>
    </cfRule>
    <cfRule type="containsText" dxfId="290" priority="87" operator="containsText" text="Menor">
      <formula>NOT(ISERROR(SEARCH("Menor",E49)))</formula>
    </cfRule>
    <cfRule type="containsText" dxfId="289" priority="88" operator="containsText" text="Leve">
      <formula>NOT(ISERROR(SEARCH("Leve",E49)))</formula>
    </cfRule>
  </conditionalFormatting>
  <conditionalFormatting sqref="E49:F58">
    <cfRule type="containsText" dxfId="288"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87" priority="95" operator="containsText" text="Bajo">
      <formula>NOT(ISERROR(SEARCH("Bajo",F49)))</formula>
    </cfRule>
    <cfRule type="containsText" dxfId="286" priority="96" operator="containsText" text="Moderado">
      <formula>NOT(ISERROR(SEARCH("Moderado",F49)))</formula>
    </cfRule>
    <cfRule type="containsText" dxfId="285" priority="97" operator="containsText" text="Alto">
      <formula>NOT(ISERROR(SEARCH("Alto",F49)))</formula>
    </cfRule>
    <cfRule type="containsText" dxfId="284" priority="98" operator="containsText" text="Extremo">
      <formula>NOT(ISERROR(SEARCH("Extremo",F49)))</formula>
    </cfRule>
  </conditionalFormatting>
  <conditionalFormatting sqref="A59:E59">
    <cfRule type="containsText" dxfId="283" priority="78" operator="containsText" text="3- Moderado">
      <formula>NOT(ISERROR(SEARCH("3- Moderado",A59)))</formula>
    </cfRule>
    <cfRule type="containsText" dxfId="282" priority="79" operator="containsText" text="6- Moderado">
      <formula>NOT(ISERROR(SEARCH("6- Moderado",A59)))</formula>
    </cfRule>
    <cfRule type="containsText" dxfId="281" priority="80" operator="containsText" text="4- Moderado">
      <formula>NOT(ISERROR(SEARCH("4- Moderado",A59)))</formula>
    </cfRule>
    <cfRule type="containsText" dxfId="280" priority="81" operator="containsText" text="3- Bajo">
      <formula>NOT(ISERROR(SEARCH("3- Bajo",A59)))</formula>
    </cfRule>
    <cfRule type="containsText" dxfId="279" priority="82" operator="containsText" text="4- Bajo">
      <formula>NOT(ISERROR(SEARCH("4- Bajo",A59)))</formula>
    </cfRule>
    <cfRule type="containsText" dxfId="278" priority="83" operator="containsText" text="1- Bajo">
      <formula>NOT(ISERROR(SEARCH("1- Bajo",A59)))</formula>
    </cfRule>
  </conditionalFormatting>
  <conditionalFormatting sqref="D59:D68">
    <cfRule type="containsText" dxfId="277" priority="68" operator="containsText" text="Muy Alta">
      <formula>NOT(ISERROR(SEARCH("Muy Alta",D59)))</formula>
    </cfRule>
    <cfRule type="containsText" dxfId="276" priority="69" operator="containsText" text="Alta">
      <formula>NOT(ISERROR(SEARCH("Alta",D59)))</formula>
    </cfRule>
    <cfRule type="containsText" dxfId="275" priority="70" operator="containsText" text="Baja">
      <formula>NOT(ISERROR(SEARCH("Baja",D59)))</formula>
    </cfRule>
    <cfRule type="containsText" dxfId="274" priority="71" operator="containsText" text="Muy Baja">
      <formula>NOT(ISERROR(SEARCH("Muy Baja",D59)))</formula>
    </cfRule>
    <cfRule type="containsText" dxfId="273" priority="73" operator="containsText" text="Media">
      <formula>NOT(ISERROR(SEARCH("Media",D59)))</formula>
    </cfRule>
  </conditionalFormatting>
  <conditionalFormatting sqref="E59:E68">
    <cfRule type="containsText" dxfId="272" priority="64" operator="containsText" text="Catastrófico">
      <formula>NOT(ISERROR(SEARCH("Catastrófico",E59)))</formula>
    </cfRule>
    <cfRule type="containsText" dxfId="271" priority="65" operator="containsText" text="Mayor">
      <formula>NOT(ISERROR(SEARCH("Mayor",E59)))</formula>
    </cfRule>
    <cfRule type="containsText" dxfId="270" priority="66" operator="containsText" text="Menor">
      <formula>NOT(ISERROR(SEARCH("Menor",E59)))</formula>
    </cfRule>
    <cfRule type="containsText" dxfId="269" priority="67" operator="containsText" text="Leve">
      <formula>NOT(ISERROR(SEARCH("Leve",E59)))</formula>
    </cfRule>
  </conditionalFormatting>
  <conditionalFormatting sqref="E59:F68">
    <cfRule type="containsText" dxfId="268"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267" priority="74" operator="containsText" text="Bajo">
      <formula>NOT(ISERROR(SEARCH("Bajo",F59)))</formula>
    </cfRule>
    <cfRule type="containsText" dxfId="266" priority="75" operator="containsText" text="Moderado">
      <formula>NOT(ISERROR(SEARCH("Moderado",F59)))</formula>
    </cfRule>
    <cfRule type="containsText" dxfId="265" priority="76" operator="containsText" text="Alto">
      <formula>NOT(ISERROR(SEARCH("Alto",F59)))</formula>
    </cfRule>
    <cfRule type="containsText" dxfId="264"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zoomScale="80" zoomScaleNormal="80" workbookViewId="0">
      <selection activeCell="N69" sqref="A69:XFD99"/>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80"/>
      <c r="B1" s="280"/>
      <c r="C1" s="534"/>
      <c r="D1" s="534"/>
      <c r="E1" s="534"/>
      <c r="F1" s="534"/>
      <c r="G1" s="534"/>
      <c r="H1" s="534"/>
      <c r="I1" s="534"/>
      <c r="J1" s="534"/>
      <c r="K1" s="534"/>
      <c r="L1" s="535"/>
      <c r="M1" s="53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80"/>
      <c r="B2" s="280"/>
      <c r="C2" s="557"/>
      <c r="D2" s="557"/>
      <c r="E2" s="557"/>
      <c r="F2" s="557"/>
      <c r="G2" s="557"/>
      <c r="H2" s="557"/>
      <c r="I2" s="557"/>
      <c r="J2" s="557"/>
      <c r="K2" s="557"/>
      <c r="L2" s="555"/>
      <c r="M2" s="55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1" t="s">
        <v>266</v>
      </c>
      <c r="B3" s="411"/>
      <c r="C3" s="476" t="s">
        <v>5</v>
      </c>
      <c r="D3" s="476"/>
      <c r="E3" s="476"/>
      <c r="F3" s="476"/>
      <c r="G3" s="476"/>
      <c r="H3" s="476"/>
      <c r="I3" s="476"/>
      <c r="J3" s="476"/>
      <c r="K3" s="476"/>
      <c r="L3" s="476"/>
      <c r="M3" s="476"/>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1" t="s">
        <v>267</v>
      </c>
      <c r="B4" s="411"/>
      <c r="C4" s="475" t="s">
        <v>479</v>
      </c>
      <c r="D4" s="475"/>
      <c r="E4" s="475"/>
      <c r="F4" s="475"/>
      <c r="G4" s="475"/>
      <c r="H4" s="475"/>
      <c r="I4" s="475"/>
      <c r="J4" s="475"/>
      <c r="K4" s="475"/>
      <c r="L4" s="475"/>
      <c r="M4" s="475"/>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1" t="s">
        <v>269</v>
      </c>
      <c r="B5" s="411"/>
      <c r="C5" s="382" t="s">
        <v>270</v>
      </c>
      <c r="D5" s="532"/>
      <c r="E5" s="532"/>
      <c r="F5" s="532"/>
      <c r="G5" s="532"/>
      <c r="H5" s="532"/>
      <c r="I5" s="532"/>
      <c r="J5" s="532"/>
      <c r="K5" s="532"/>
      <c r="L5" s="532"/>
      <c r="M5" s="53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7" t="s">
        <v>480</v>
      </c>
      <c r="B6" s="528"/>
      <c r="C6" s="529"/>
      <c r="D6" s="530" t="s">
        <v>481</v>
      </c>
      <c r="E6" s="530"/>
      <c r="F6" s="530"/>
      <c r="G6" s="531" t="s">
        <v>482</v>
      </c>
      <c r="H6" s="522" t="s">
        <v>483</v>
      </c>
      <c r="I6" s="524" t="s">
        <v>484</v>
      </c>
      <c r="J6" s="525"/>
      <c r="K6" s="524" t="s">
        <v>485</v>
      </c>
      <c r="L6" s="525"/>
      <c r="M6" s="526" t="s">
        <v>486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208</v>
      </c>
      <c r="C7" s="27" t="s">
        <v>210</v>
      </c>
      <c r="D7" s="20" t="s">
        <v>220</v>
      </c>
      <c r="E7" s="20" t="s">
        <v>487</v>
      </c>
      <c r="F7" s="20" t="s">
        <v>488</v>
      </c>
      <c r="G7" s="531"/>
      <c r="H7" s="523"/>
      <c r="I7" s="21" t="s">
        <v>489</v>
      </c>
      <c r="J7" s="21" t="s">
        <v>490</v>
      </c>
      <c r="K7" s="21" t="s">
        <v>491</v>
      </c>
      <c r="L7" s="21" t="s">
        <v>492</v>
      </c>
      <c r="M7" s="52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37"/>
      <c r="B8" s="538"/>
      <c r="C8" s="538"/>
      <c r="D8" s="538"/>
      <c r="E8" s="538"/>
      <c r="F8" s="538"/>
      <c r="G8" s="53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39">
        <f>'7- Mapa Final'!A10</f>
        <v>1</v>
      </c>
      <c r="B9" s="541" t="str">
        <f>'7- Mapa Final'!B10</f>
        <v xml:space="preserve">Incumplimiento de los requisitos legales del SG-SST </v>
      </c>
      <c r="C9" s="541" t="str">
        <f>'7- Mapa Final'!C10</f>
        <v>No implementar dentro de los tiempos legales el SSST o implementarlo en forma parcial</v>
      </c>
      <c r="D9" s="549" t="str">
        <f>'7- Mapa Final'!J10</f>
        <v>Media - 3</v>
      </c>
      <c r="E9" s="551" t="str">
        <f>'7- Mapa Final'!K10</f>
        <v>Moderado - 3</v>
      </c>
      <c r="F9" s="547" t="str">
        <f>'7- Mapa Final'!M10</f>
        <v>Moderado - 9</v>
      </c>
      <c r="G9" s="391"/>
      <c r="H9" s="543"/>
      <c r="I9" s="543"/>
      <c r="J9" s="543"/>
      <c r="K9" s="543"/>
      <c r="L9" s="543"/>
      <c r="M9" s="545"/>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0"/>
      <c r="B10" s="542"/>
      <c r="C10" s="542"/>
      <c r="D10" s="550"/>
      <c r="E10" s="552"/>
      <c r="F10" s="548"/>
      <c r="G10" s="392"/>
      <c r="H10" s="544"/>
      <c r="I10" s="544"/>
      <c r="J10" s="544"/>
      <c r="K10" s="544"/>
      <c r="L10" s="544"/>
      <c r="M10" s="54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0"/>
      <c r="B11" s="542"/>
      <c r="C11" s="542"/>
      <c r="D11" s="550"/>
      <c r="E11" s="552"/>
      <c r="F11" s="548"/>
      <c r="G11" s="392"/>
      <c r="H11" s="544"/>
      <c r="I11" s="544"/>
      <c r="J11" s="544"/>
      <c r="K11" s="544"/>
      <c r="L11" s="544"/>
      <c r="M11" s="54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0"/>
      <c r="B12" s="542"/>
      <c r="C12" s="542"/>
      <c r="D12" s="550"/>
      <c r="E12" s="552"/>
      <c r="F12" s="548"/>
      <c r="G12" s="392"/>
      <c r="H12" s="544"/>
      <c r="I12" s="544"/>
      <c r="J12" s="544"/>
      <c r="K12" s="544"/>
      <c r="L12" s="544"/>
      <c r="M12" s="54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0"/>
      <c r="B13" s="542"/>
      <c r="C13" s="542"/>
      <c r="D13" s="550"/>
      <c r="E13" s="552"/>
      <c r="F13" s="548"/>
      <c r="G13" s="392"/>
      <c r="H13" s="544"/>
      <c r="I13" s="544"/>
      <c r="J13" s="544"/>
      <c r="K13" s="544"/>
      <c r="L13" s="544"/>
      <c r="M13" s="54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0"/>
      <c r="B14" s="542"/>
      <c r="C14" s="542"/>
      <c r="D14" s="550"/>
      <c r="E14" s="552"/>
      <c r="F14" s="548"/>
      <c r="G14" s="392"/>
      <c r="H14" s="544"/>
      <c r="I14" s="544"/>
      <c r="J14" s="544"/>
      <c r="K14" s="544"/>
      <c r="L14" s="544"/>
      <c r="M14" s="54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0"/>
      <c r="B15" s="542"/>
      <c r="C15" s="542"/>
      <c r="D15" s="550"/>
      <c r="E15" s="552"/>
      <c r="F15" s="548"/>
      <c r="G15" s="392"/>
      <c r="H15" s="544"/>
      <c r="I15" s="544"/>
      <c r="J15" s="544"/>
      <c r="K15" s="544"/>
      <c r="L15" s="544"/>
      <c r="M15" s="54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0"/>
      <c r="B16" s="542"/>
      <c r="C16" s="542"/>
      <c r="D16" s="550"/>
      <c r="E16" s="552"/>
      <c r="F16" s="548"/>
      <c r="G16" s="392"/>
      <c r="H16" s="544"/>
      <c r="I16" s="544"/>
      <c r="J16" s="544"/>
      <c r="K16" s="544"/>
      <c r="L16" s="544"/>
      <c r="M16" s="54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0"/>
      <c r="B17" s="542"/>
      <c r="C17" s="542"/>
      <c r="D17" s="550"/>
      <c r="E17" s="552"/>
      <c r="F17" s="548"/>
      <c r="G17" s="392"/>
      <c r="H17" s="544"/>
      <c r="I17" s="544"/>
      <c r="J17" s="544"/>
      <c r="K17" s="544"/>
      <c r="L17" s="544"/>
      <c r="M17" s="54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0"/>
      <c r="B18" s="542"/>
      <c r="C18" s="542"/>
      <c r="D18" s="550"/>
      <c r="E18" s="552"/>
      <c r="F18" s="548"/>
      <c r="G18" s="392"/>
      <c r="H18" s="544"/>
      <c r="I18" s="544"/>
      <c r="J18" s="544"/>
      <c r="K18" s="544"/>
      <c r="L18" s="544"/>
      <c r="M18" s="54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39">
        <f>'7- Mapa Final'!A20</f>
        <v>2</v>
      </c>
      <c r="B19" s="541" t="str">
        <f>'7- Mapa Final'!B20</f>
        <v>Incumplimiento Plan Trabajo de SG-SST</v>
      </c>
      <c r="C19" s="541" t="str">
        <f>'7- Mapa Final'!C20</f>
        <v>Posibilidad de incumplimiento de las metas establecidas por omisión en la ejecución de actividades del plan anual de SST.</v>
      </c>
      <c r="D19" s="549" t="str">
        <f>'7- Mapa Final'!J20</f>
        <v>Muy Baja - 1</v>
      </c>
      <c r="E19" s="551" t="str">
        <f>'7- Mapa Final'!K20</f>
        <v>Moderado - 3</v>
      </c>
      <c r="F19" s="547" t="str">
        <f>'7- Mapa Final'!M20</f>
        <v>Moderado - 3</v>
      </c>
      <c r="G19" s="391"/>
      <c r="H19" s="543"/>
      <c r="I19" s="543"/>
      <c r="J19" s="543"/>
      <c r="K19" s="543"/>
      <c r="L19" s="543"/>
      <c r="M19" s="545"/>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0"/>
      <c r="B20" s="542"/>
      <c r="C20" s="542"/>
      <c r="D20" s="550"/>
      <c r="E20" s="552"/>
      <c r="F20" s="548"/>
      <c r="G20" s="392"/>
      <c r="H20" s="544"/>
      <c r="I20" s="544"/>
      <c r="J20" s="544"/>
      <c r="K20" s="544"/>
      <c r="L20" s="544"/>
      <c r="M20" s="54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0"/>
      <c r="B21" s="542"/>
      <c r="C21" s="542"/>
      <c r="D21" s="550"/>
      <c r="E21" s="552"/>
      <c r="F21" s="548"/>
      <c r="G21" s="392"/>
      <c r="H21" s="544"/>
      <c r="I21" s="544"/>
      <c r="J21" s="544"/>
      <c r="K21" s="544"/>
      <c r="L21" s="544"/>
      <c r="M21" s="54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0"/>
      <c r="B22" s="542"/>
      <c r="C22" s="542"/>
      <c r="D22" s="550"/>
      <c r="E22" s="552"/>
      <c r="F22" s="548"/>
      <c r="G22" s="392"/>
      <c r="H22" s="544"/>
      <c r="I22" s="544"/>
      <c r="J22" s="544"/>
      <c r="K22" s="544"/>
      <c r="L22" s="544"/>
      <c r="M22" s="54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0"/>
      <c r="B23" s="542"/>
      <c r="C23" s="542"/>
      <c r="D23" s="550"/>
      <c r="E23" s="552"/>
      <c r="F23" s="548"/>
      <c r="G23" s="392"/>
      <c r="H23" s="544"/>
      <c r="I23" s="544"/>
      <c r="J23" s="544"/>
      <c r="K23" s="544"/>
      <c r="L23" s="544"/>
      <c r="M23" s="54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0"/>
      <c r="B24" s="542"/>
      <c r="C24" s="542"/>
      <c r="D24" s="550"/>
      <c r="E24" s="552"/>
      <c r="F24" s="548"/>
      <c r="G24" s="392"/>
      <c r="H24" s="544"/>
      <c r="I24" s="544"/>
      <c r="J24" s="544"/>
      <c r="K24" s="544"/>
      <c r="L24" s="544"/>
      <c r="M24" s="546"/>
      <c r="N24" s="26"/>
      <c r="O24" s="26"/>
    </row>
    <row r="25" spans="1:169">
      <c r="A25" s="540"/>
      <c r="B25" s="542"/>
      <c r="C25" s="542"/>
      <c r="D25" s="550"/>
      <c r="E25" s="552"/>
      <c r="F25" s="548"/>
      <c r="G25" s="392"/>
      <c r="H25" s="544"/>
      <c r="I25" s="544"/>
      <c r="J25" s="544"/>
      <c r="K25" s="544"/>
      <c r="L25" s="544"/>
      <c r="M25" s="546"/>
      <c r="N25" s="26"/>
      <c r="O25" s="26"/>
    </row>
    <row r="26" spans="1:169">
      <c r="A26" s="540"/>
      <c r="B26" s="542"/>
      <c r="C26" s="542"/>
      <c r="D26" s="550"/>
      <c r="E26" s="552"/>
      <c r="F26" s="548"/>
      <c r="G26" s="392"/>
      <c r="H26" s="544"/>
      <c r="I26" s="544"/>
      <c r="J26" s="544"/>
      <c r="K26" s="544"/>
      <c r="L26" s="544"/>
      <c r="M26" s="546"/>
      <c r="N26" s="26"/>
      <c r="O26" s="26"/>
    </row>
    <row r="27" spans="1:169">
      <c r="A27" s="540"/>
      <c r="B27" s="542"/>
      <c r="C27" s="542"/>
      <c r="D27" s="550"/>
      <c r="E27" s="552"/>
      <c r="F27" s="548"/>
      <c r="G27" s="392"/>
      <c r="H27" s="544"/>
      <c r="I27" s="544"/>
      <c r="J27" s="544"/>
      <c r="K27" s="544"/>
      <c r="L27" s="544"/>
      <c r="M27" s="546"/>
      <c r="N27" s="26"/>
      <c r="O27" s="26"/>
    </row>
    <row r="28" spans="1:169" ht="15.75" thickBot="1">
      <c r="A28" s="540"/>
      <c r="B28" s="542"/>
      <c r="C28" s="542"/>
      <c r="D28" s="550"/>
      <c r="E28" s="552"/>
      <c r="F28" s="548"/>
      <c r="G28" s="392"/>
      <c r="H28" s="544"/>
      <c r="I28" s="544"/>
      <c r="J28" s="544"/>
      <c r="K28" s="544"/>
      <c r="L28" s="544"/>
      <c r="M28" s="546"/>
      <c r="N28" s="26"/>
      <c r="O28" s="26"/>
    </row>
    <row r="29" spans="1:169" s="18" customFormat="1" ht="12.75" customHeight="1">
      <c r="A29" s="539">
        <f>'7- Mapa Final'!A30</f>
        <v>3</v>
      </c>
      <c r="B29" s="541" t="str">
        <f>'7- Mapa Final'!B30</f>
        <v xml:space="preserve">Aumento de Accidentes de trabajo y enfermedades laborales o salud pública </v>
      </c>
      <c r="C29" s="541"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49" t="str">
        <f>'7- Mapa Final'!J30</f>
        <v>Muy Baja - 1</v>
      </c>
      <c r="E29" s="551" t="str">
        <f>'7- Mapa Final'!K30</f>
        <v>Moderado - 3</v>
      </c>
      <c r="F29" s="547" t="str">
        <f>'7- Mapa Final'!M30</f>
        <v>Moderado - 3</v>
      </c>
      <c r="G29" s="391"/>
      <c r="H29" s="543"/>
      <c r="I29" s="543"/>
      <c r="J29" s="543"/>
      <c r="K29" s="543"/>
      <c r="L29" s="543"/>
      <c r="M29" s="545"/>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0"/>
      <c r="B30" s="542"/>
      <c r="C30" s="542"/>
      <c r="D30" s="550"/>
      <c r="E30" s="552"/>
      <c r="F30" s="548"/>
      <c r="G30" s="392"/>
      <c r="H30" s="544"/>
      <c r="I30" s="544"/>
      <c r="J30" s="544"/>
      <c r="K30" s="544"/>
      <c r="L30" s="544"/>
      <c r="M30" s="54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0"/>
      <c r="B31" s="542"/>
      <c r="C31" s="542"/>
      <c r="D31" s="550"/>
      <c r="E31" s="552"/>
      <c r="F31" s="548"/>
      <c r="G31" s="392"/>
      <c r="H31" s="544"/>
      <c r="I31" s="544"/>
      <c r="J31" s="544"/>
      <c r="K31" s="544"/>
      <c r="L31" s="544"/>
      <c r="M31" s="54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0"/>
      <c r="B32" s="542"/>
      <c r="C32" s="542"/>
      <c r="D32" s="550"/>
      <c r="E32" s="552"/>
      <c r="F32" s="548"/>
      <c r="G32" s="392"/>
      <c r="H32" s="544"/>
      <c r="I32" s="544"/>
      <c r="J32" s="544"/>
      <c r="K32" s="544"/>
      <c r="L32" s="544"/>
      <c r="M32" s="54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0"/>
      <c r="B33" s="542"/>
      <c r="C33" s="542"/>
      <c r="D33" s="550"/>
      <c r="E33" s="552"/>
      <c r="F33" s="548"/>
      <c r="G33" s="392"/>
      <c r="H33" s="544"/>
      <c r="I33" s="544"/>
      <c r="J33" s="544"/>
      <c r="K33" s="544"/>
      <c r="L33" s="544"/>
      <c r="M33" s="54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0"/>
      <c r="B34" s="542"/>
      <c r="C34" s="542"/>
      <c r="D34" s="550"/>
      <c r="E34" s="552"/>
      <c r="F34" s="548"/>
      <c r="G34" s="392"/>
      <c r="H34" s="544"/>
      <c r="I34" s="544"/>
      <c r="J34" s="544"/>
      <c r="K34" s="544"/>
      <c r="L34" s="544"/>
      <c r="M34" s="546"/>
      <c r="N34" s="26"/>
      <c r="O34" s="26"/>
    </row>
    <row r="35" spans="1:169">
      <c r="A35" s="540"/>
      <c r="B35" s="542"/>
      <c r="C35" s="542"/>
      <c r="D35" s="550"/>
      <c r="E35" s="552"/>
      <c r="F35" s="548"/>
      <c r="G35" s="392"/>
      <c r="H35" s="544"/>
      <c r="I35" s="544"/>
      <c r="J35" s="544"/>
      <c r="K35" s="544"/>
      <c r="L35" s="544"/>
      <c r="M35" s="546"/>
      <c r="N35" s="26"/>
      <c r="O35" s="26"/>
    </row>
    <row r="36" spans="1:169">
      <c r="A36" s="540"/>
      <c r="B36" s="542"/>
      <c r="C36" s="542"/>
      <c r="D36" s="550"/>
      <c r="E36" s="552"/>
      <c r="F36" s="548"/>
      <c r="G36" s="392"/>
      <c r="H36" s="544"/>
      <c r="I36" s="544"/>
      <c r="J36" s="544"/>
      <c r="K36" s="544"/>
      <c r="L36" s="544"/>
      <c r="M36" s="546"/>
      <c r="N36" s="26"/>
      <c r="O36" s="26"/>
    </row>
    <row r="37" spans="1:169">
      <c r="A37" s="540"/>
      <c r="B37" s="542"/>
      <c r="C37" s="542"/>
      <c r="D37" s="550"/>
      <c r="E37" s="552"/>
      <c r="F37" s="548"/>
      <c r="G37" s="392"/>
      <c r="H37" s="544"/>
      <c r="I37" s="544"/>
      <c r="J37" s="544"/>
      <c r="K37" s="544"/>
      <c r="L37" s="544"/>
      <c r="M37" s="546"/>
      <c r="N37" s="26"/>
      <c r="O37" s="26"/>
    </row>
    <row r="38" spans="1:169" ht="15.75" thickBot="1">
      <c r="A38" s="540"/>
      <c r="B38" s="542"/>
      <c r="C38" s="542"/>
      <c r="D38" s="550"/>
      <c r="E38" s="552"/>
      <c r="F38" s="548"/>
      <c r="G38" s="392"/>
      <c r="H38" s="544"/>
      <c r="I38" s="544"/>
      <c r="J38" s="544"/>
      <c r="K38" s="544"/>
      <c r="L38" s="544"/>
      <c r="M38" s="546"/>
      <c r="N38" s="26"/>
      <c r="O38" s="26"/>
    </row>
    <row r="39" spans="1:169" s="18" customFormat="1" ht="12.75" customHeight="1">
      <c r="A39" s="539">
        <f>'7- Mapa Final'!A40</f>
        <v>4</v>
      </c>
      <c r="B39" s="541" t="str">
        <f>'7- Mapa Final'!B40</f>
        <v>Recibir dádivas o beneficios a nombre propio o de terceros para  desviar recursos, no presentar o presentar reportes con información no veraz</v>
      </c>
      <c r="C39" s="541" t="str">
        <f>'7- Mapa Final'!C40</f>
        <v xml:space="preserve">Se favorece indebidamente a un servidor judicial a través de la validación del  reporte de accidentes de trabajo ante la Administradora de Riesgos Laborales </v>
      </c>
      <c r="D39" s="549" t="str">
        <f>'7- Mapa Final'!J40</f>
        <v>Muy Baja - 1</v>
      </c>
      <c r="E39" s="551" t="str">
        <f>'7- Mapa Final'!K40</f>
        <v>Moderado - 3</v>
      </c>
      <c r="F39" s="547" t="str">
        <f>'7- Mapa Final'!M40</f>
        <v>Moderado - 3</v>
      </c>
      <c r="G39" s="391"/>
      <c r="H39" s="543"/>
      <c r="I39" s="543"/>
      <c r="J39" s="543"/>
      <c r="K39" s="543"/>
      <c r="L39" s="543"/>
      <c r="M39" s="545"/>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0"/>
      <c r="B40" s="542"/>
      <c r="C40" s="542"/>
      <c r="D40" s="550"/>
      <c r="E40" s="552"/>
      <c r="F40" s="548"/>
      <c r="G40" s="392"/>
      <c r="H40" s="544"/>
      <c r="I40" s="544"/>
      <c r="J40" s="544"/>
      <c r="K40" s="544"/>
      <c r="L40" s="544"/>
      <c r="M40" s="54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0"/>
      <c r="B41" s="542"/>
      <c r="C41" s="542"/>
      <c r="D41" s="550"/>
      <c r="E41" s="552"/>
      <c r="F41" s="548"/>
      <c r="G41" s="392"/>
      <c r="H41" s="544"/>
      <c r="I41" s="544"/>
      <c r="J41" s="544"/>
      <c r="K41" s="544"/>
      <c r="L41" s="544"/>
      <c r="M41" s="54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0"/>
      <c r="B42" s="542"/>
      <c r="C42" s="542"/>
      <c r="D42" s="550"/>
      <c r="E42" s="552"/>
      <c r="F42" s="548"/>
      <c r="G42" s="392"/>
      <c r="H42" s="544"/>
      <c r="I42" s="544"/>
      <c r="J42" s="544"/>
      <c r="K42" s="544"/>
      <c r="L42" s="544"/>
      <c r="M42" s="54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0"/>
      <c r="B43" s="542"/>
      <c r="C43" s="542"/>
      <c r="D43" s="550"/>
      <c r="E43" s="552"/>
      <c r="F43" s="548"/>
      <c r="G43" s="392"/>
      <c r="H43" s="544"/>
      <c r="I43" s="544"/>
      <c r="J43" s="544"/>
      <c r="K43" s="544"/>
      <c r="L43" s="544"/>
      <c r="M43" s="54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0"/>
      <c r="B44" s="542"/>
      <c r="C44" s="542"/>
      <c r="D44" s="550"/>
      <c r="E44" s="552"/>
      <c r="F44" s="548"/>
      <c r="G44" s="392"/>
      <c r="H44" s="544"/>
      <c r="I44" s="544"/>
      <c r="J44" s="544"/>
      <c r="K44" s="544"/>
      <c r="L44" s="544"/>
      <c r="M44" s="546"/>
      <c r="N44" s="26"/>
      <c r="O44" s="26"/>
    </row>
    <row r="45" spans="1:169">
      <c r="A45" s="540"/>
      <c r="B45" s="542"/>
      <c r="C45" s="542"/>
      <c r="D45" s="550"/>
      <c r="E45" s="552"/>
      <c r="F45" s="548"/>
      <c r="G45" s="392"/>
      <c r="H45" s="544"/>
      <c r="I45" s="544"/>
      <c r="J45" s="544"/>
      <c r="K45" s="544"/>
      <c r="L45" s="544"/>
      <c r="M45" s="546"/>
      <c r="N45" s="26"/>
      <c r="O45" s="26"/>
    </row>
    <row r="46" spans="1:169">
      <c r="A46" s="540"/>
      <c r="B46" s="542"/>
      <c r="C46" s="542"/>
      <c r="D46" s="550"/>
      <c r="E46" s="552"/>
      <c r="F46" s="548"/>
      <c r="G46" s="392"/>
      <c r="H46" s="544"/>
      <c r="I46" s="544"/>
      <c r="J46" s="544"/>
      <c r="K46" s="544"/>
      <c r="L46" s="544"/>
      <c r="M46" s="546"/>
      <c r="N46" s="26"/>
      <c r="O46" s="26"/>
    </row>
    <row r="47" spans="1:169">
      <c r="A47" s="540"/>
      <c r="B47" s="542"/>
      <c r="C47" s="542"/>
      <c r="D47" s="550"/>
      <c r="E47" s="552"/>
      <c r="F47" s="548"/>
      <c r="G47" s="392"/>
      <c r="H47" s="544"/>
      <c r="I47" s="544"/>
      <c r="J47" s="544"/>
      <c r="K47" s="544"/>
      <c r="L47" s="544"/>
      <c r="M47" s="546"/>
      <c r="N47" s="26"/>
      <c r="O47" s="26"/>
    </row>
    <row r="48" spans="1:169" ht="15.75" thickBot="1">
      <c r="A48" s="540"/>
      <c r="B48" s="542"/>
      <c r="C48" s="542"/>
      <c r="D48" s="550"/>
      <c r="E48" s="552"/>
      <c r="F48" s="548"/>
      <c r="G48" s="392"/>
      <c r="H48" s="544"/>
      <c r="I48" s="544"/>
      <c r="J48" s="544"/>
      <c r="K48" s="544"/>
      <c r="L48" s="544"/>
      <c r="M48" s="546"/>
      <c r="N48" s="26"/>
      <c r="O48" s="26"/>
    </row>
    <row r="49" spans="1:169" s="18" customFormat="1" ht="12.75" customHeight="1">
      <c r="A49" s="539">
        <f>'7- Mapa Final'!A50</f>
        <v>5</v>
      </c>
      <c r="B49" s="54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1" t="str">
        <f>'7- Mapa Final'!C50</f>
        <v>Cuando  se direccionan los requisitos habilitanes y/o técnicos para favorecer  indebidamente  a ciertos proponentes</v>
      </c>
      <c r="D49" s="549" t="str">
        <f>'7- Mapa Final'!J50</f>
        <v>Muy Baja - 1</v>
      </c>
      <c r="E49" s="551" t="str">
        <f>'7- Mapa Final'!K50</f>
        <v>Mayor - 4</v>
      </c>
      <c r="F49" s="547" t="str">
        <f>'7- Mapa Final'!M50</f>
        <v>Alto  - 4</v>
      </c>
      <c r="G49" s="391"/>
      <c r="H49" s="543"/>
      <c r="I49" s="543"/>
      <c r="J49" s="543"/>
      <c r="K49" s="543"/>
      <c r="L49" s="543"/>
      <c r="M49" s="545"/>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0"/>
      <c r="B50" s="542"/>
      <c r="C50" s="542"/>
      <c r="D50" s="550"/>
      <c r="E50" s="552"/>
      <c r="F50" s="548"/>
      <c r="G50" s="392"/>
      <c r="H50" s="544"/>
      <c r="I50" s="544"/>
      <c r="J50" s="544"/>
      <c r="K50" s="544"/>
      <c r="L50" s="544"/>
      <c r="M50" s="54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0"/>
      <c r="B51" s="542"/>
      <c r="C51" s="542"/>
      <c r="D51" s="550"/>
      <c r="E51" s="552"/>
      <c r="F51" s="548"/>
      <c r="G51" s="392"/>
      <c r="H51" s="544"/>
      <c r="I51" s="544"/>
      <c r="J51" s="544"/>
      <c r="K51" s="544"/>
      <c r="L51" s="544"/>
      <c r="M51" s="54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0"/>
      <c r="B52" s="542"/>
      <c r="C52" s="542"/>
      <c r="D52" s="550"/>
      <c r="E52" s="552"/>
      <c r="F52" s="548"/>
      <c r="G52" s="392"/>
      <c r="H52" s="544"/>
      <c r="I52" s="544"/>
      <c r="J52" s="544"/>
      <c r="K52" s="544"/>
      <c r="L52" s="544"/>
      <c r="M52" s="54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0"/>
      <c r="B53" s="542"/>
      <c r="C53" s="542"/>
      <c r="D53" s="550"/>
      <c r="E53" s="552"/>
      <c r="F53" s="548"/>
      <c r="G53" s="392"/>
      <c r="H53" s="544"/>
      <c r="I53" s="544"/>
      <c r="J53" s="544"/>
      <c r="K53" s="544"/>
      <c r="L53" s="544"/>
      <c r="M53" s="54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0"/>
      <c r="B54" s="542"/>
      <c r="C54" s="542"/>
      <c r="D54" s="550"/>
      <c r="E54" s="552"/>
      <c r="F54" s="548"/>
      <c r="G54" s="392"/>
      <c r="H54" s="544"/>
      <c r="I54" s="544"/>
      <c r="J54" s="544"/>
      <c r="K54" s="544"/>
      <c r="L54" s="544"/>
      <c r="M54" s="546"/>
      <c r="N54" s="26"/>
      <c r="O54" s="26"/>
    </row>
    <row r="55" spans="1:169">
      <c r="A55" s="540"/>
      <c r="B55" s="542"/>
      <c r="C55" s="542"/>
      <c r="D55" s="550"/>
      <c r="E55" s="552"/>
      <c r="F55" s="548"/>
      <c r="G55" s="392"/>
      <c r="H55" s="544"/>
      <c r="I55" s="544"/>
      <c r="J55" s="544"/>
      <c r="K55" s="544"/>
      <c r="L55" s="544"/>
      <c r="M55" s="546"/>
      <c r="N55" s="26"/>
      <c r="O55" s="26"/>
    </row>
    <row r="56" spans="1:169">
      <c r="A56" s="540"/>
      <c r="B56" s="542"/>
      <c r="C56" s="542"/>
      <c r="D56" s="550"/>
      <c r="E56" s="552"/>
      <c r="F56" s="548"/>
      <c r="G56" s="392"/>
      <c r="H56" s="544"/>
      <c r="I56" s="544"/>
      <c r="J56" s="544"/>
      <c r="K56" s="544"/>
      <c r="L56" s="544"/>
      <c r="M56" s="546"/>
      <c r="N56" s="26"/>
      <c r="O56" s="26"/>
    </row>
    <row r="57" spans="1:169">
      <c r="A57" s="540"/>
      <c r="B57" s="542"/>
      <c r="C57" s="542"/>
      <c r="D57" s="550"/>
      <c r="E57" s="552"/>
      <c r="F57" s="548"/>
      <c r="G57" s="392"/>
      <c r="H57" s="544"/>
      <c r="I57" s="544"/>
      <c r="J57" s="544"/>
      <c r="K57" s="544"/>
      <c r="L57" s="544"/>
      <c r="M57" s="546"/>
      <c r="N57" s="26"/>
      <c r="O57" s="26"/>
    </row>
    <row r="58" spans="1:169" ht="15.75" thickBot="1">
      <c r="A58" s="540"/>
      <c r="B58" s="542"/>
      <c r="C58" s="542"/>
      <c r="D58" s="550"/>
      <c r="E58" s="552"/>
      <c r="F58" s="548"/>
      <c r="G58" s="392"/>
      <c r="H58" s="544"/>
      <c r="I58" s="544"/>
      <c r="J58" s="544"/>
      <c r="K58" s="544"/>
      <c r="L58" s="544"/>
      <c r="M58" s="546"/>
      <c r="N58" s="26"/>
      <c r="O58" s="26"/>
    </row>
    <row r="59" spans="1:169" s="18" customFormat="1" ht="12.75" customHeight="1">
      <c r="A59" s="539">
        <f>'7- Mapa Final'!A60</f>
        <v>6</v>
      </c>
      <c r="B59" s="54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1" t="str">
        <f>'7- Mapa Final'!C60</f>
        <v xml:space="preserve">Cuando se favorece indebidamente a un servidor judicial a través de la validación del  reporte de accidentes de trabajo ante la Administradora de Riesgos Laborales </v>
      </c>
      <c r="D59" s="549" t="str">
        <f>'7- Mapa Final'!J60</f>
        <v>Muy Baja - 1</v>
      </c>
      <c r="E59" s="551" t="str">
        <f>'7- Mapa Final'!K60</f>
        <v>Mayor - 4</v>
      </c>
      <c r="F59" s="547" t="str">
        <f>'7- Mapa Final'!M60</f>
        <v>Alto  - 4</v>
      </c>
      <c r="G59" s="391"/>
      <c r="H59" s="543"/>
      <c r="I59" s="543"/>
      <c r="J59" s="543"/>
      <c r="K59" s="543"/>
      <c r="L59" s="543"/>
      <c r="M59" s="545"/>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0"/>
      <c r="B60" s="542"/>
      <c r="C60" s="542"/>
      <c r="D60" s="550"/>
      <c r="E60" s="552"/>
      <c r="F60" s="548"/>
      <c r="G60" s="392"/>
      <c r="H60" s="544"/>
      <c r="I60" s="544"/>
      <c r="J60" s="544"/>
      <c r="K60" s="544"/>
      <c r="L60" s="544"/>
      <c r="M60" s="54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0"/>
      <c r="B61" s="542"/>
      <c r="C61" s="542"/>
      <c r="D61" s="550"/>
      <c r="E61" s="552"/>
      <c r="F61" s="548"/>
      <c r="G61" s="392"/>
      <c r="H61" s="544"/>
      <c r="I61" s="544"/>
      <c r="J61" s="544"/>
      <c r="K61" s="544"/>
      <c r="L61" s="544"/>
      <c r="M61" s="54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0"/>
      <c r="B62" s="542"/>
      <c r="C62" s="542"/>
      <c r="D62" s="550"/>
      <c r="E62" s="552"/>
      <c r="F62" s="548"/>
      <c r="G62" s="392"/>
      <c r="H62" s="544"/>
      <c r="I62" s="544"/>
      <c r="J62" s="544"/>
      <c r="K62" s="544"/>
      <c r="L62" s="544"/>
      <c r="M62" s="54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0"/>
      <c r="B63" s="542"/>
      <c r="C63" s="542"/>
      <c r="D63" s="550"/>
      <c r="E63" s="552"/>
      <c r="F63" s="548"/>
      <c r="G63" s="392"/>
      <c r="H63" s="544"/>
      <c r="I63" s="544"/>
      <c r="J63" s="544"/>
      <c r="K63" s="544"/>
      <c r="L63" s="544"/>
      <c r="M63" s="54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0"/>
      <c r="B64" s="542"/>
      <c r="C64" s="542"/>
      <c r="D64" s="550"/>
      <c r="E64" s="552"/>
      <c r="F64" s="548"/>
      <c r="G64" s="392"/>
      <c r="H64" s="544"/>
      <c r="I64" s="544"/>
      <c r="J64" s="544"/>
      <c r="K64" s="544"/>
      <c r="L64" s="544"/>
      <c r="M64" s="546"/>
      <c r="N64" s="26"/>
      <c r="O64" s="26"/>
    </row>
    <row r="65" spans="1:15">
      <c r="A65" s="540"/>
      <c r="B65" s="542"/>
      <c r="C65" s="542"/>
      <c r="D65" s="550"/>
      <c r="E65" s="552"/>
      <c r="F65" s="548"/>
      <c r="G65" s="392"/>
      <c r="H65" s="544"/>
      <c r="I65" s="544"/>
      <c r="J65" s="544"/>
      <c r="K65" s="544"/>
      <c r="L65" s="544"/>
      <c r="M65" s="546"/>
      <c r="N65" s="26"/>
      <c r="O65" s="26"/>
    </row>
    <row r="66" spans="1:15">
      <c r="A66" s="540"/>
      <c r="B66" s="542"/>
      <c r="C66" s="542"/>
      <c r="D66" s="550"/>
      <c r="E66" s="552"/>
      <c r="F66" s="548"/>
      <c r="G66" s="392"/>
      <c r="H66" s="544"/>
      <c r="I66" s="544"/>
      <c r="J66" s="544"/>
      <c r="K66" s="544"/>
      <c r="L66" s="544"/>
      <c r="M66" s="546"/>
      <c r="N66" s="26"/>
      <c r="O66" s="26"/>
    </row>
    <row r="67" spans="1:15">
      <c r="A67" s="540"/>
      <c r="B67" s="542"/>
      <c r="C67" s="542"/>
      <c r="D67" s="550"/>
      <c r="E67" s="552"/>
      <c r="F67" s="548"/>
      <c r="G67" s="392"/>
      <c r="H67" s="544"/>
      <c r="I67" s="544"/>
      <c r="J67" s="544"/>
      <c r="K67" s="544"/>
      <c r="L67" s="544"/>
      <c r="M67" s="546"/>
      <c r="N67" s="26"/>
      <c r="O67" s="26"/>
    </row>
    <row r="68" spans="1:15">
      <c r="A68" s="540"/>
      <c r="B68" s="542"/>
      <c r="C68" s="542"/>
      <c r="D68" s="550"/>
      <c r="E68" s="552"/>
      <c r="F68" s="548"/>
      <c r="G68" s="392"/>
      <c r="H68" s="544"/>
      <c r="I68" s="544"/>
      <c r="J68" s="544"/>
      <c r="K68" s="544"/>
      <c r="L68" s="544"/>
      <c r="M68" s="546"/>
      <c r="N68" s="26"/>
      <c r="O68" s="26"/>
    </row>
  </sheetData>
  <mergeCells count="94">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L39:L48"/>
    <mergeCell ref="M49:M58"/>
    <mergeCell ref="G49:G58"/>
    <mergeCell ref="H49:H58"/>
    <mergeCell ref="I49:I58"/>
    <mergeCell ref="J49:J58"/>
    <mergeCell ref="L49:L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263" priority="392" operator="containsText" text="3- Moderado">
      <formula>NOT(ISERROR(SEARCH("3- Moderado",A6)))</formula>
    </cfRule>
    <cfRule type="containsText" dxfId="262" priority="393" operator="containsText" text="6- Moderado">
      <formula>NOT(ISERROR(SEARCH("6- Moderado",A6)))</formula>
    </cfRule>
    <cfRule type="containsText" dxfId="261" priority="394" operator="containsText" text="4- Moderado">
      <formula>NOT(ISERROR(SEARCH("4- Moderado",A6)))</formula>
    </cfRule>
    <cfRule type="containsText" dxfId="260" priority="395" operator="containsText" text="3- Bajo">
      <formula>NOT(ISERROR(SEARCH("3- Bajo",A6)))</formula>
    </cfRule>
    <cfRule type="containsText" dxfId="259" priority="396" operator="containsText" text="4- Bajo">
      <formula>NOT(ISERROR(SEARCH("4- Bajo",A6)))</formula>
    </cfRule>
    <cfRule type="containsText" dxfId="258" priority="397" operator="containsText" text="1- Bajo">
      <formula>NOT(ISERROR(SEARCH("1- Bajo",A6)))</formula>
    </cfRule>
  </conditionalFormatting>
  <conditionalFormatting sqref="A9:E9">
    <cfRule type="containsText" dxfId="257" priority="386" operator="containsText" text="3- Moderado">
      <formula>NOT(ISERROR(SEARCH("3- Moderado",A9)))</formula>
    </cfRule>
    <cfRule type="containsText" dxfId="256" priority="387" operator="containsText" text="6- Moderado">
      <formula>NOT(ISERROR(SEARCH("6- Moderado",A9)))</formula>
    </cfRule>
    <cfRule type="containsText" dxfId="255" priority="388" operator="containsText" text="4- Moderado">
      <formula>NOT(ISERROR(SEARCH("4- Moderado",A9)))</formula>
    </cfRule>
    <cfRule type="containsText" dxfId="254" priority="389" operator="containsText" text="3- Bajo">
      <formula>NOT(ISERROR(SEARCH("3- Bajo",A9)))</formula>
    </cfRule>
    <cfRule type="containsText" dxfId="253" priority="390" operator="containsText" text="4- Bajo">
      <formula>NOT(ISERROR(SEARCH("4- Bajo",A9)))</formula>
    </cfRule>
    <cfRule type="containsText" dxfId="252" priority="391" operator="containsText" text="1- Bajo">
      <formula>NOT(ISERROR(SEARCH("1- Bajo",A9)))</formula>
    </cfRule>
  </conditionalFormatting>
  <conditionalFormatting sqref="C7:F7">
    <cfRule type="containsText" dxfId="251" priority="358" operator="containsText" text="3- Moderado">
      <formula>NOT(ISERROR(SEARCH("3- Moderado",C7)))</formula>
    </cfRule>
    <cfRule type="containsText" dxfId="250" priority="359" operator="containsText" text="6- Moderado">
      <formula>NOT(ISERROR(SEARCH("6- Moderado",C7)))</formula>
    </cfRule>
    <cfRule type="containsText" dxfId="249" priority="360" operator="containsText" text="4- Moderado">
      <formula>NOT(ISERROR(SEARCH("4- Moderado",C7)))</formula>
    </cfRule>
    <cfRule type="containsText" dxfId="248" priority="361" operator="containsText" text="3- Bajo">
      <formula>NOT(ISERROR(SEARCH("3- Bajo",C7)))</formula>
    </cfRule>
    <cfRule type="containsText" dxfId="247" priority="362" operator="containsText" text="4- Bajo">
      <formula>NOT(ISERROR(SEARCH("4- Bajo",C7)))</formula>
    </cfRule>
    <cfRule type="containsText" dxfId="246" priority="363" operator="containsText" text="1- Bajo">
      <formula>NOT(ISERROR(SEARCH("1- Bajo",C7)))</formula>
    </cfRule>
  </conditionalFormatting>
  <conditionalFormatting sqref="D9:D18">
    <cfRule type="containsText" dxfId="245" priority="194" operator="containsText" text="Muy Alta">
      <formula>NOT(ISERROR(SEARCH("Muy Alta",D9)))</formula>
    </cfRule>
    <cfRule type="containsText" dxfId="244" priority="195" operator="containsText" text="Alta">
      <formula>NOT(ISERROR(SEARCH("Alta",D9)))</formula>
    </cfRule>
    <cfRule type="containsText" dxfId="243" priority="196" operator="containsText" text="Baja">
      <formula>NOT(ISERROR(SEARCH("Baja",D9)))</formula>
    </cfRule>
    <cfRule type="containsText" dxfId="242" priority="197" operator="containsText" text="Muy Baja">
      <formula>NOT(ISERROR(SEARCH("Muy Baja",D9)))</formula>
    </cfRule>
    <cfRule type="containsText" dxfId="241" priority="199" operator="containsText" text="Media">
      <formula>NOT(ISERROR(SEARCH("Media",D9)))</formula>
    </cfRule>
  </conditionalFormatting>
  <conditionalFormatting sqref="E9:E18">
    <cfRule type="containsText" dxfId="240" priority="190" operator="containsText" text="Catastrófico">
      <formula>NOT(ISERROR(SEARCH("Catastrófico",E9)))</formula>
    </cfRule>
    <cfRule type="containsText" dxfId="239" priority="191" operator="containsText" text="Mayor">
      <formula>NOT(ISERROR(SEARCH("Mayor",E9)))</formula>
    </cfRule>
    <cfRule type="containsText" dxfId="238" priority="192" operator="containsText" text="Menor">
      <formula>NOT(ISERROR(SEARCH("Menor",E9)))</formula>
    </cfRule>
    <cfRule type="containsText" dxfId="237" priority="193" operator="containsText" text="Leve">
      <formula>NOT(ISERROR(SEARCH("Leve",E9)))</formula>
    </cfRule>
  </conditionalFormatting>
  <conditionalFormatting sqref="E9:F18">
    <cfRule type="containsText" dxfId="236"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235" priority="213" operator="containsText" text="Bajo">
      <formula>NOT(ISERROR(SEARCH("Bajo",F9)))</formula>
    </cfRule>
    <cfRule type="containsText" dxfId="234" priority="214" operator="containsText" text="Moderado">
      <formula>NOT(ISERROR(SEARCH("Moderado",F9)))</formula>
    </cfRule>
    <cfRule type="containsText" dxfId="233" priority="215" operator="containsText" text="Alto">
      <formula>NOT(ISERROR(SEARCH("Alto",F9)))</formula>
    </cfRule>
    <cfRule type="containsText" dxfId="232" priority="216" operator="containsText" text="Extremo">
      <formula>NOT(ISERROR(SEARCH("Extremo",F9)))</formula>
    </cfRule>
  </conditionalFormatting>
  <conditionalFormatting sqref="A19:E19">
    <cfRule type="containsText" dxfId="231" priority="183" operator="containsText" text="3- Moderado">
      <formula>NOT(ISERROR(SEARCH("3- Moderado",A19)))</formula>
    </cfRule>
    <cfRule type="containsText" dxfId="230" priority="184" operator="containsText" text="6- Moderado">
      <formula>NOT(ISERROR(SEARCH("6- Moderado",A19)))</formula>
    </cfRule>
    <cfRule type="containsText" dxfId="229" priority="185" operator="containsText" text="4- Moderado">
      <formula>NOT(ISERROR(SEARCH("4- Moderado",A19)))</formula>
    </cfRule>
    <cfRule type="containsText" dxfId="228" priority="186" operator="containsText" text="3- Bajo">
      <formula>NOT(ISERROR(SEARCH("3- Bajo",A19)))</formula>
    </cfRule>
    <cfRule type="containsText" dxfId="227" priority="187" operator="containsText" text="4- Bajo">
      <formula>NOT(ISERROR(SEARCH("4- Bajo",A19)))</formula>
    </cfRule>
    <cfRule type="containsText" dxfId="226" priority="188" operator="containsText" text="1- Bajo">
      <formula>NOT(ISERROR(SEARCH("1- Bajo",A19)))</formula>
    </cfRule>
  </conditionalFormatting>
  <conditionalFormatting sqref="D19:D28">
    <cfRule type="containsText" dxfId="225" priority="173" operator="containsText" text="Muy Alta">
      <formula>NOT(ISERROR(SEARCH("Muy Alta",D19)))</formula>
    </cfRule>
    <cfRule type="containsText" dxfId="224" priority="174" operator="containsText" text="Alta">
      <formula>NOT(ISERROR(SEARCH("Alta",D19)))</formula>
    </cfRule>
    <cfRule type="containsText" dxfId="223" priority="175" operator="containsText" text="Baja">
      <formula>NOT(ISERROR(SEARCH("Baja",D19)))</formula>
    </cfRule>
    <cfRule type="containsText" dxfId="222" priority="176" operator="containsText" text="Muy Baja">
      <formula>NOT(ISERROR(SEARCH("Muy Baja",D19)))</formula>
    </cfRule>
    <cfRule type="containsText" dxfId="221" priority="178" operator="containsText" text="Media">
      <formula>NOT(ISERROR(SEARCH("Media",D19)))</formula>
    </cfRule>
  </conditionalFormatting>
  <conditionalFormatting sqref="E19:E28">
    <cfRule type="containsText" dxfId="220" priority="169" operator="containsText" text="Catastrófico">
      <formula>NOT(ISERROR(SEARCH("Catastrófico",E19)))</formula>
    </cfRule>
    <cfRule type="containsText" dxfId="219" priority="170" operator="containsText" text="Mayor">
      <formula>NOT(ISERROR(SEARCH("Mayor",E19)))</formula>
    </cfRule>
    <cfRule type="containsText" dxfId="218" priority="171" operator="containsText" text="Menor">
      <formula>NOT(ISERROR(SEARCH("Menor",E19)))</formula>
    </cfRule>
    <cfRule type="containsText" dxfId="217" priority="172" operator="containsText" text="Leve">
      <formula>NOT(ISERROR(SEARCH("Leve",E19)))</formula>
    </cfRule>
  </conditionalFormatting>
  <conditionalFormatting sqref="E19:F28">
    <cfRule type="containsText" dxfId="216"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215" priority="179" operator="containsText" text="Bajo">
      <formula>NOT(ISERROR(SEARCH("Bajo",F19)))</formula>
    </cfRule>
    <cfRule type="containsText" dxfId="214" priority="180" operator="containsText" text="Moderado">
      <formula>NOT(ISERROR(SEARCH("Moderado",F19)))</formula>
    </cfRule>
    <cfRule type="containsText" dxfId="213" priority="181" operator="containsText" text="Alto">
      <formula>NOT(ISERROR(SEARCH("Alto",F19)))</formula>
    </cfRule>
    <cfRule type="containsText" dxfId="212" priority="182" operator="containsText" text="Extremo">
      <formula>NOT(ISERROR(SEARCH("Extremo",F19)))</formula>
    </cfRule>
  </conditionalFormatting>
  <conditionalFormatting sqref="A29:E29">
    <cfRule type="containsText" dxfId="211" priority="162" operator="containsText" text="3- Moderado">
      <formula>NOT(ISERROR(SEARCH("3- Moderado",A29)))</formula>
    </cfRule>
    <cfRule type="containsText" dxfId="210" priority="163" operator="containsText" text="6- Moderado">
      <formula>NOT(ISERROR(SEARCH("6- Moderado",A29)))</formula>
    </cfRule>
    <cfRule type="containsText" dxfId="209" priority="164" operator="containsText" text="4- Moderado">
      <formula>NOT(ISERROR(SEARCH("4- Moderado",A29)))</formula>
    </cfRule>
    <cfRule type="containsText" dxfId="208" priority="165" operator="containsText" text="3- Bajo">
      <formula>NOT(ISERROR(SEARCH("3- Bajo",A29)))</formula>
    </cfRule>
    <cfRule type="containsText" dxfId="207" priority="166" operator="containsText" text="4- Bajo">
      <formula>NOT(ISERROR(SEARCH("4- Bajo",A29)))</formula>
    </cfRule>
    <cfRule type="containsText" dxfId="206" priority="167" operator="containsText" text="1- Bajo">
      <formula>NOT(ISERROR(SEARCH("1- Bajo",A29)))</formula>
    </cfRule>
  </conditionalFormatting>
  <conditionalFormatting sqref="D29:D38">
    <cfRule type="containsText" dxfId="205" priority="152" operator="containsText" text="Muy Alta">
      <formula>NOT(ISERROR(SEARCH("Muy Alta",D29)))</formula>
    </cfRule>
    <cfRule type="containsText" dxfId="204" priority="153" operator="containsText" text="Alta">
      <formula>NOT(ISERROR(SEARCH("Alta",D29)))</formula>
    </cfRule>
    <cfRule type="containsText" dxfId="203" priority="154" operator="containsText" text="Baja">
      <formula>NOT(ISERROR(SEARCH("Baja",D29)))</formula>
    </cfRule>
    <cfRule type="containsText" dxfId="202" priority="155" operator="containsText" text="Muy Baja">
      <formula>NOT(ISERROR(SEARCH("Muy Baja",D29)))</formula>
    </cfRule>
    <cfRule type="containsText" dxfId="201" priority="157" operator="containsText" text="Media">
      <formula>NOT(ISERROR(SEARCH("Media",D29)))</formula>
    </cfRule>
  </conditionalFormatting>
  <conditionalFormatting sqref="E29:E38">
    <cfRule type="containsText" dxfId="200" priority="148" operator="containsText" text="Catastrófico">
      <formula>NOT(ISERROR(SEARCH("Catastrófico",E29)))</formula>
    </cfRule>
    <cfRule type="containsText" dxfId="199" priority="149" operator="containsText" text="Mayor">
      <formula>NOT(ISERROR(SEARCH("Mayor",E29)))</formula>
    </cfRule>
    <cfRule type="containsText" dxfId="198" priority="150" operator="containsText" text="Menor">
      <formula>NOT(ISERROR(SEARCH("Menor",E29)))</formula>
    </cfRule>
    <cfRule type="containsText" dxfId="197" priority="151" operator="containsText" text="Leve">
      <formula>NOT(ISERROR(SEARCH("Leve",E29)))</formula>
    </cfRule>
  </conditionalFormatting>
  <conditionalFormatting sqref="E29:F38">
    <cfRule type="containsText" dxfId="196"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195" priority="158" operator="containsText" text="Bajo">
      <formula>NOT(ISERROR(SEARCH("Bajo",F29)))</formula>
    </cfRule>
    <cfRule type="containsText" dxfId="194" priority="159" operator="containsText" text="Moderado">
      <formula>NOT(ISERROR(SEARCH("Moderado",F29)))</formula>
    </cfRule>
    <cfRule type="containsText" dxfId="193" priority="160" operator="containsText" text="Alto">
      <formula>NOT(ISERROR(SEARCH("Alto",F29)))</formula>
    </cfRule>
    <cfRule type="containsText" dxfId="192" priority="161" operator="containsText" text="Extremo">
      <formula>NOT(ISERROR(SEARCH("Extremo",F29)))</formula>
    </cfRule>
  </conditionalFormatting>
  <conditionalFormatting sqref="A39:E39">
    <cfRule type="containsText" dxfId="191" priority="141" operator="containsText" text="3- Moderado">
      <formula>NOT(ISERROR(SEARCH("3- Moderado",A39)))</formula>
    </cfRule>
    <cfRule type="containsText" dxfId="190" priority="142" operator="containsText" text="6- Moderado">
      <formula>NOT(ISERROR(SEARCH("6- Moderado",A39)))</formula>
    </cfRule>
    <cfRule type="containsText" dxfId="189" priority="143" operator="containsText" text="4- Moderado">
      <formula>NOT(ISERROR(SEARCH("4- Moderado",A39)))</formula>
    </cfRule>
    <cfRule type="containsText" dxfId="188" priority="144" operator="containsText" text="3- Bajo">
      <formula>NOT(ISERROR(SEARCH("3- Bajo",A39)))</formula>
    </cfRule>
    <cfRule type="containsText" dxfId="187" priority="145" operator="containsText" text="4- Bajo">
      <formula>NOT(ISERROR(SEARCH("4- Bajo",A39)))</formula>
    </cfRule>
    <cfRule type="containsText" dxfId="186" priority="146" operator="containsText" text="1- Bajo">
      <formula>NOT(ISERROR(SEARCH("1- Bajo",A39)))</formula>
    </cfRule>
  </conditionalFormatting>
  <conditionalFormatting sqref="D39:D48">
    <cfRule type="containsText" dxfId="185" priority="131" operator="containsText" text="Muy Alta">
      <formula>NOT(ISERROR(SEARCH("Muy Alta",D39)))</formula>
    </cfRule>
    <cfRule type="containsText" dxfId="184" priority="132" operator="containsText" text="Alta">
      <formula>NOT(ISERROR(SEARCH("Alta",D39)))</formula>
    </cfRule>
    <cfRule type="containsText" dxfId="183" priority="133" operator="containsText" text="Baja">
      <formula>NOT(ISERROR(SEARCH("Baja",D39)))</formula>
    </cfRule>
    <cfRule type="containsText" dxfId="182" priority="134" operator="containsText" text="Muy Baja">
      <formula>NOT(ISERROR(SEARCH("Muy Baja",D39)))</formula>
    </cfRule>
    <cfRule type="containsText" dxfId="181" priority="136" operator="containsText" text="Media">
      <formula>NOT(ISERROR(SEARCH("Media",D39)))</formula>
    </cfRule>
  </conditionalFormatting>
  <conditionalFormatting sqref="E39:E48">
    <cfRule type="containsText" dxfId="180" priority="127" operator="containsText" text="Catastrófico">
      <formula>NOT(ISERROR(SEARCH("Catastrófico",E39)))</formula>
    </cfRule>
    <cfRule type="containsText" dxfId="179" priority="128" operator="containsText" text="Mayor">
      <formula>NOT(ISERROR(SEARCH("Mayor",E39)))</formula>
    </cfRule>
    <cfRule type="containsText" dxfId="178" priority="129" operator="containsText" text="Menor">
      <formula>NOT(ISERROR(SEARCH("Menor",E39)))</formula>
    </cfRule>
    <cfRule type="containsText" dxfId="177" priority="130" operator="containsText" text="Leve">
      <formula>NOT(ISERROR(SEARCH("Leve",E39)))</formula>
    </cfRule>
  </conditionalFormatting>
  <conditionalFormatting sqref="E39:F48">
    <cfRule type="containsText" dxfId="176"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175" priority="137" operator="containsText" text="Bajo">
      <formula>NOT(ISERROR(SEARCH("Bajo",F39)))</formula>
    </cfRule>
    <cfRule type="containsText" dxfId="174" priority="138" operator="containsText" text="Moderado">
      <formula>NOT(ISERROR(SEARCH("Moderado",F39)))</formula>
    </cfRule>
    <cfRule type="containsText" dxfId="173" priority="139" operator="containsText" text="Alto">
      <formula>NOT(ISERROR(SEARCH("Alto",F39)))</formula>
    </cfRule>
    <cfRule type="containsText" dxfId="172" priority="140" operator="containsText" text="Extremo">
      <formula>NOT(ISERROR(SEARCH("Extremo",F39)))</formula>
    </cfRule>
  </conditionalFormatting>
  <conditionalFormatting sqref="A49:E49">
    <cfRule type="containsText" dxfId="171" priority="99" operator="containsText" text="3- Moderado">
      <formula>NOT(ISERROR(SEARCH("3- Moderado",A49)))</formula>
    </cfRule>
    <cfRule type="containsText" dxfId="170" priority="100" operator="containsText" text="6- Moderado">
      <formula>NOT(ISERROR(SEARCH("6- Moderado",A49)))</formula>
    </cfRule>
    <cfRule type="containsText" dxfId="169" priority="101" operator="containsText" text="4- Moderado">
      <formula>NOT(ISERROR(SEARCH("4- Moderado",A49)))</formula>
    </cfRule>
    <cfRule type="containsText" dxfId="168" priority="102" operator="containsText" text="3- Bajo">
      <formula>NOT(ISERROR(SEARCH("3- Bajo",A49)))</formula>
    </cfRule>
    <cfRule type="containsText" dxfId="167" priority="103" operator="containsText" text="4- Bajo">
      <formula>NOT(ISERROR(SEARCH("4- Bajo",A49)))</formula>
    </cfRule>
    <cfRule type="containsText" dxfId="166" priority="104" operator="containsText" text="1- Bajo">
      <formula>NOT(ISERROR(SEARCH("1- Bajo",A49)))</formula>
    </cfRule>
  </conditionalFormatting>
  <conditionalFormatting sqref="D49:D58">
    <cfRule type="containsText" dxfId="165" priority="89" operator="containsText" text="Muy Alta">
      <formula>NOT(ISERROR(SEARCH("Muy Alta",D49)))</formula>
    </cfRule>
    <cfRule type="containsText" dxfId="164" priority="90" operator="containsText" text="Alta">
      <formula>NOT(ISERROR(SEARCH("Alta",D49)))</formula>
    </cfRule>
    <cfRule type="containsText" dxfId="163" priority="91" operator="containsText" text="Baja">
      <formula>NOT(ISERROR(SEARCH("Baja",D49)))</formula>
    </cfRule>
    <cfRule type="containsText" dxfId="162" priority="92" operator="containsText" text="Muy Baja">
      <formula>NOT(ISERROR(SEARCH("Muy Baja",D49)))</formula>
    </cfRule>
    <cfRule type="containsText" dxfId="161" priority="94" operator="containsText" text="Media">
      <formula>NOT(ISERROR(SEARCH("Media",D49)))</formula>
    </cfRule>
  </conditionalFormatting>
  <conditionalFormatting sqref="E49:E58">
    <cfRule type="containsText" dxfId="160" priority="85" operator="containsText" text="Catastrófico">
      <formula>NOT(ISERROR(SEARCH("Catastrófico",E49)))</formula>
    </cfRule>
    <cfRule type="containsText" dxfId="159" priority="86" operator="containsText" text="Mayor">
      <formula>NOT(ISERROR(SEARCH("Mayor",E49)))</formula>
    </cfRule>
    <cfRule type="containsText" dxfId="158" priority="87" operator="containsText" text="Menor">
      <formula>NOT(ISERROR(SEARCH("Menor",E49)))</formula>
    </cfRule>
    <cfRule type="containsText" dxfId="157" priority="88" operator="containsText" text="Leve">
      <formula>NOT(ISERROR(SEARCH("Leve",E49)))</formula>
    </cfRule>
  </conditionalFormatting>
  <conditionalFormatting sqref="E49:F58">
    <cfRule type="containsText" dxfId="156"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155" priority="95" operator="containsText" text="Bajo">
      <formula>NOT(ISERROR(SEARCH("Bajo",F49)))</formula>
    </cfRule>
    <cfRule type="containsText" dxfId="154" priority="96" operator="containsText" text="Moderado">
      <formula>NOT(ISERROR(SEARCH("Moderado",F49)))</formula>
    </cfRule>
    <cfRule type="containsText" dxfId="153" priority="97" operator="containsText" text="Alto">
      <formula>NOT(ISERROR(SEARCH("Alto",F49)))</formula>
    </cfRule>
    <cfRule type="containsText" dxfId="152" priority="98" operator="containsText" text="Extremo">
      <formula>NOT(ISERROR(SEARCH("Extremo",F49)))</formula>
    </cfRule>
  </conditionalFormatting>
  <conditionalFormatting sqref="A59:E59">
    <cfRule type="containsText" dxfId="151" priority="78" operator="containsText" text="3- Moderado">
      <formula>NOT(ISERROR(SEARCH("3- Moderado",A59)))</formula>
    </cfRule>
    <cfRule type="containsText" dxfId="150" priority="79" operator="containsText" text="6- Moderado">
      <formula>NOT(ISERROR(SEARCH("6- Moderado",A59)))</formula>
    </cfRule>
    <cfRule type="containsText" dxfId="149" priority="80" operator="containsText" text="4- Moderado">
      <formula>NOT(ISERROR(SEARCH("4- Moderado",A59)))</formula>
    </cfRule>
    <cfRule type="containsText" dxfId="148" priority="81" operator="containsText" text="3- Bajo">
      <formula>NOT(ISERROR(SEARCH("3- Bajo",A59)))</formula>
    </cfRule>
    <cfRule type="containsText" dxfId="147" priority="82" operator="containsText" text="4- Bajo">
      <formula>NOT(ISERROR(SEARCH("4- Bajo",A59)))</formula>
    </cfRule>
    <cfRule type="containsText" dxfId="146" priority="83" operator="containsText" text="1- Bajo">
      <formula>NOT(ISERROR(SEARCH("1- Bajo",A59)))</formula>
    </cfRule>
  </conditionalFormatting>
  <conditionalFormatting sqref="D59:D68">
    <cfRule type="containsText" dxfId="145" priority="68" operator="containsText" text="Muy Alta">
      <formula>NOT(ISERROR(SEARCH("Muy Alta",D59)))</formula>
    </cfRule>
    <cfRule type="containsText" dxfId="144" priority="69" operator="containsText" text="Alta">
      <formula>NOT(ISERROR(SEARCH("Alta",D59)))</formula>
    </cfRule>
    <cfRule type="containsText" dxfId="143" priority="70" operator="containsText" text="Baja">
      <formula>NOT(ISERROR(SEARCH("Baja",D59)))</formula>
    </cfRule>
    <cfRule type="containsText" dxfId="142" priority="71" operator="containsText" text="Muy Baja">
      <formula>NOT(ISERROR(SEARCH("Muy Baja",D59)))</formula>
    </cfRule>
    <cfRule type="containsText" dxfId="141" priority="73" operator="containsText" text="Media">
      <formula>NOT(ISERROR(SEARCH("Media",D59)))</formula>
    </cfRule>
  </conditionalFormatting>
  <conditionalFormatting sqref="E59:E68">
    <cfRule type="containsText" dxfId="140" priority="64" operator="containsText" text="Catastrófico">
      <formula>NOT(ISERROR(SEARCH("Catastrófico",E59)))</formula>
    </cfRule>
    <cfRule type="containsText" dxfId="139" priority="65" operator="containsText" text="Mayor">
      <formula>NOT(ISERROR(SEARCH("Mayor",E59)))</formula>
    </cfRule>
    <cfRule type="containsText" dxfId="138" priority="66" operator="containsText" text="Menor">
      <formula>NOT(ISERROR(SEARCH("Menor",E59)))</formula>
    </cfRule>
    <cfRule type="containsText" dxfId="137" priority="67" operator="containsText" text="Leve">
      <formula>NOT(ISERROR(SEARCH("Leve",E59)))</formula>
    </cfRule>
  </conditionalFormatting>
  <conditionalFormatting sqref="E59:F68">
    <cfRule type="containsText" dxfId="136"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135" priority="74" operator="containsText" text="Bajo">
      <formula>NOT(ISERROR(SEARCH("Bajo",F59)))</formula>
    </cfRule>
    <cfRule type="containsText" dxfId="134" priority="75" operator="containsText" text="Moderado">
      <formula>NOT(ISERROR(SEARCH("Moderado",F59)))</formula>
    </cfRule>
    <cfRule type="containsText" dxfId="133" priority="76" operator="containsText" text="Alto">
      <formula>NOT(ISERROR(SEARCH("Alto",F59)))</formula>
    </cfRule>
    <cfRule type="containsText" dxfId="132" priority="77" operator="containsText" text="Extremo">
      <formula>NOT(ISERROR(SEARCH("Extremo",F59)))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zoomScale="55" zoomScaleNormal="55" workbookViewId="0">
      <selection activeCell="A39" sqref="A39:A4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80"/>
      <c r="B1" s="280"/>
      <c r="C1" s="534"/>
      <c r="D1" s="534"/>
      <c r="E1" s="534"/>
      <c r="F1" s="534"/>
      <c r="G1" s="534"/>
      <c r="H1" s="534"/>
      <c r="I1" s="534"/>
      <c r="J1" s="534"/>
      <c r="K1" s="534"/>
      <c r="L1" s="535"/>
      <c r="M1" s="53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80"/>
      <c r="B2" s="280"/>
      <c r="C2" s="557"/>
      <c r="D2" s="557"/>
      <c r="E2" s="557"/>
      <c r="F2" s="557"/>
      <c r="G2" s="557"/>
      <c r="H2" s="557"/>
      <c r="I2" s="557"/>
      <c r="J2" s="557"/>
      <c r="K2" s="557"/>
      <c r="L2" s="555"/>
      <c r="M2" s="55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1" t="s">
        <v>266</v>
      </c>
      <c r="B3" s="411"/>
      <c r="C3" s="476" t="s">
        <v>5</v>
      </c>
      <c r="D3" s="476"/>
      <c r="E3" s="476"/>
      <c r="F3" s="476"/>
      <c r="G3" s="476"/>
      <c r="H3" s="476"/>
      <c r="I3" s="476"/>
      <c r="J3" s="476"/>
      <c r="K3" s="476"/>
      <c r="L3" s="476"/>
      <c r="M3" s="476"/>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1" t="s">
        <v>267</v>
      </c>
      <c r="B4" s="411"/>
      <c r="C4" s="475" t="s">
        <v>479</v>
      </c>
      <c r="D4" s="475"/>
      <c r="E4" s="475"/>
      <c r="F4" s="475"/>
      <c r="G4" s="475"/>
      <c r="H4" s="475"/>
      <c r="I4" s="475"/>
      <c r="J4" s="475"/>
      <c r="K4" s="475"/>
      <c r="L4" s="475"/>
      <c r="M4" s="475"/>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1" t="s">
        <v>269</v>
      </c>
      <c r="B5" s="411"/>
      <c r="C5" s="382" t="s">
        <v>270</v>
      </c>
      <c r="D5" s="532"/>
      <c r="E5" s="532"/>
      <c r="F5" s="532"/>
      <c r="G5" s="532"/>
      <c r="H5" s="532"/>
      <c r="I5" s="532"/>
      <c r="J5" s="532"/>
      <c r="K5" s="532"/>
      <c r="L5" s="532"/>
      <c r="M5" s="53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7" t="s">
        <v>480</v>
      </c>
      <c r="B6" s="528"/>
      <c r="C6" s="529"/>
      <c r="D6" s="530" t="s">
        <v>481</v>
      </c>
      <c r="E6" s="530"/>
      <c r="F6" s="530"/>
      <c r="G6" s="531" t="s">
        <v>482</v>
      </c>
      <c r="H6" s="522" t="s">
        <v>483</v>
      </c>
      <c r="I6" s="524" t="s">
        <v>484</v>
      </c>
      <c r="J6" s="525"/>
      <c r="K6" s="524" t="s">
        <v>485</v>
      </c>
      <c r="L6" s="525"/>
      <c r="M6" s="526" t="s">
        <v>486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208</v>
      </c>
      <c r="C7" s="27" t="s">
        <v>210</v>
      </c>
      <c r="D7" s="20" t="s">
        <v>220</v>
      </c>
      <c r="E7" s="20" t="s">
        <v>487</v>
      </c>
      <c r="F7" s="20" t="s">
        <v>488</v>
      </c>
      <c r="G7" s="531"/>
      <c r="H7" s="523"/>
      <c r="I7" s="21" t="s">
        <v>489</v>
      </c>
      <c r="J7" s="21" t="s">
        <v>490</v>
      </c>
      <c r="K7" s="21" t="s">
        <v>491</v>
      </c>
      <c r="L7" s="21" t="s">
        <v>492</v>
      </c>
      <c r="M7" s="52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37"/>
      <c r="B8" s="538"/>
      <c r="C8" s="538"/>
      <c r="D8" s="538"/>
      <c r="E8" s="538"/>
      <c r="F8" s="538"/>
      <c r="G8" s="53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39">
        <f>'7- Mapa Final'!A10</f>
        <v>1</v>
      </c>
      <c r="B9" s="541" t="str">
        <f>'7- Mapa Final'!B10</f>
        <v xml:space="preserve">Incumplimiento de los requisitos legales del SG-SST </v>
      </c>
      <c r="C9" s="541" t="str">
        <f>'7- Mapa Final'!C10</f>
        <v>No implementar dentro de los tiempos legales el SSST o implementarlo en forma parcial</v>
      </c>
      <c r="D9" s="549" t="str">
        <f>'7- Mapa Final'!J10</f>
        <v>Media - 3</v>
      </c>
      <c r="E9" s="551" t="str">
        <f>'7- Mapa Final'!K10</f>
        <v>Moderado - 3</v>
      </c>
      <c r="F9" s="547" t="str">
        <f>'7- Mapa Final'!M10</f>
        <v>Moderado - 9</v>
      </c>
      <c r="G9" s="391"/>
      <c r="H9" s="543"/>
      <c r="I9" s="543"/>
      <c r="J9" s="543"/>
      <c r="K9" s="543"/>
      <c r="L9" s="543"/>
      <c r="M9" s="545"/>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0"/>
      <c r="B10" s="542"/>
      <c r="C10" s="542"/>
      <c r="D10" s="550"/>
      <c r="E10" s="552"/>
      <c r="F10" s="548"/>
      <c r="G10" s="392"/>
      <c r="H10" s="544"/>
      <c r="I10" s="544"/>
      <c r="J10" s="544"/>
      <c r="K10" s="544"/>
      <c r="L10" s="544"/>
      <c r="M10" s="54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0"/>
      <c r="B11" s="542"/>
      <c r="C11" s="542"/>
      <c r="D11" s="550"/>
      <c r="E11" s="552"/>
      <c r="F11" s="548"/>
      <c r="G11" s="392"/>
      <c r="H11" s="544"/>
      <c r="I11" s="544"/>
      <c r="J11" s="544"/>
      <c r="K11" s="544"/>
      <c r="L11" s="544"/>
      <c r="M11" s="54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0"/>
      <c r="B12" s="542"/>
      <c r="C12" s="542"/>
      <c r="D12" s="550"/>
      <c r="E12" s="552"/>
      <c r="F12" s="548"/>
      <c r="G12" s="392"/>
      <c r="H12" s="544"/>
      <c r="I12" s="544"/>
      <c r="J12" s="544"/>
      <c r="K12" s="544"/>
      <c r="L12" s="544"/>
      <c r="M12" s="54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0"/>
      <c r="B13" s="542"/>
      <c r="C13" s="542"/>
      <c r="D13" s="550"/>
      <c r="E13" s="552"/>
      <c r="F13" s="548"/>
      <c r="G13" s="392"/>
      <c r="H13" s="544"/>
      <c r="I13" s="544"/>
      <c r="J13" s="544"/>
      <c r="K13" s="544"/>
      <c r="L13" s="544"/>
      <c r="M13" s="54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0"/>
      <c r="B14" s="542"/>
      <c r="C14" s="542"/>
      <c r="D14" s="550"/>
      <c r="E14" s="552"/>
      <c r="F14" s="548"/>
      <c r="G14" s="392"/>
      <c r="H14" s="544"/>
      <c r="I14" s="544"/>
      <c r="J14" s="544"/>
      <c r="K14" s="544"/>
      <c r="L14" s="544"/>
      <c r="M14" s="54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0"/>
      <c r="B15" s="542"/>
      <c r="C15" s="542"/>
      <c r="D15" s="550"/>
      <c r="E15" s="552"/>
      <c r="F15" s="548"/>
      <c r="G15" s="392"/>
      <c r="H15" s="544"/>
      <c r="I15" s="544"/>
      <c r="J15" s="544"/>
      <c r="K15" s="544"/>
      <c r="L15" s="544"/>
      <c r="M15" s="54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0"/>
      <c r="B16" s="542"/>
      <c r="C16" s="542"/>
      <c r="D16" s="550"/>
      <c r="E16" s="552"/>
      <c r="F16" s="548"/>
      <c r="G16" s="392"/>
      <c r="H16" s="544"/>
      <c r="I16" s="544"/>
      <c r="J16" s="544"/>
      <c r="K16" s="544"/>
      <c r="L16" s="544"/>
      <c r="M16" s="54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0"/>
      <c r="B17" s="542"/>
      <c r="C17" s="542"/>
      <c r="D17" s="550"/>
      <c r="E17" s="552"/>
      <c r="F17" s="548"/>
      <c r="G17" s="392"/>
      <c r="H17" s="544"/>
      <c r="I17" s="544"/>
      <c r="J17" s="544"/>
      <c r="K17" s="544"/>
      <c r="L17" s="544"/>
      <c r="M17" s="54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0"/>
      <c r="B18" s="542"/>
      <c r="C18" s="542"/>
      <c r="D18" s="550"/>
      <c r="E18" s="552"/>
      <c r="F18" s="548"/>
      <c r="G18" s="392"/>
      <c r="H18" s="544"/>
      <c r="I18" s="544"/>
      <c r="J18" s="544"/>
      <c r="K18" s="544"/>
      <c r="L18" s="544"/>
      <c r="M18" s="54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39">
        <f>'7- Mapa Final'!A20</f>
        <v>2</v>
      </c>
      <c r="B19" s="541" t="str">
        <f>'7- Mapa Final'!B20</f>
        <v>Incumplimiento Plan Trabajo de SG-SST</v>
      </c>
      <c r="C19" s="541" t="str">
        <f>'7- Mapa Final'!C20</f>
        <v>Posibilidad de incumplimiento de las metas establecidas por omisión en la ejecución de actividades del plan anual de SST.</v>
      </c>
      <c r="D19" s="549" t="str">
        <f>'7- Mapa Final'!J20</f>
        <v>Muy Baja - 1</v>
      </c>
      <c r="E19" s="551" t="str">
        <f>'7- Mapa Final'!K20</f>
        <v>Moderado - 3</v>
      </c>
      <c r="F19" s="547" t="str">
        <f>'7- Mapa Final'!M20</f>
        <v>Moderado - 3</v>
      </c>
      <c r="G19" s="391"/>
      <c r="H19" s="543"/>
      <c r="I19" s="543"/>
      <c r="J19" s="543"/>
      <c r="K19" s="543"/>
      <c r="L19" s="543"/>
      <c r="M19" s="545"/>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0"/>
      <c r="B20" s="542"/>
      <c r="C20" s="542"/>
      <c r="D20" s="550"/>
      <c r="E20" s="552"/>
      <c r="F20" s="548"/>
      <c r="G20" s="392"/>
      <c r="H20" s="544"/>
      <c r="I20" s="544"/>
      <c r="J20" s="544"/>
      <c r="K20" s="544"/>
      <c r="L20" s="544"/>
      <c r="M20" s="54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0"/>
      <c r="B21" s="542"/>
      <c r="C21" s="542"/>
      <c r="D21" s="550"/>
      <c r="E21" s="552"/>
      <c r="F21" s="548"/>
      <c r="G21" s="392"/>
      <c r="H21" s="544"/>
      <c r="I21" s="544"/>
      <c r="J21" s="544"/>
      <c r="K21" s="544"/>
      <c r="L21" s="544"/>
      <c r="M21" s="54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0"/>
      <c r="B22" s="542"/>
      <c r="C22" s="542"/>
      <c r="D22" s="550"/>
      <c r="E22" s="552"/>
      <c r="F22" s="548"/>
      <c r="G22" s="392"/>
      <c r="H22" s="544"/>
      <c r="I22" s="544"/>
      <c r="J22" s="544"/>
      <c r="K22" s="544"/>
      <c r="L22" s="544"/>
      <c r="M22" s="54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0"/>
      <c r="B23" s="542"/>
      <c r="C23" s="542"/>
      <c r="D23" s="550"/>
      <c r="E23" s="552"/>
      <c r="F23" s="548"/>
      <c r="G23" s="392"/>
      <c r="H23" s="544"/>
      <c r="I23" s="544"/>
      <c r="J23" s="544"/>
      <c r="K23" s="544"/>
      <c r="L23" s="544"/>
      <c r="M23" s="54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0"/>
      <c r="B24" s="542"/>
      <c r="C24" s="542"/>
      <c r="D24" s="550"/>
      <c r="E24" s="552"/>
      <c r="F24" s="548"/>
      <c r="G24" s="392"/>
      <c r="H24" s="544"/>
      <c r="I24" s="544"/>
      <c r="J24" s="544"/>
      <c r="K24" s="544"/>
      <c r="L24" s="544"/>
      <c r="M24" s="546"/>
      <c r="N24" s="26"/>
      <c r="O24" s="26"/>
    </row>
    <row r="25" spans="1:169">
      <c r="A25" s="540"/>
      <c r="B25" s="542"/>
      <c r="C25" s="542"/>
      <c r="D25" s="550"/>
      <c r="E25" s="552"/>
      <c r="F25" s="548"/>
      <c r="G25" s="392"/>
      <c r="H25" s="544"/>
      <c r="I25" s="544"/>
      <c r="J25" s="544"/>
      <c r="K25" s="544"/>
      <c r="L25" s="544"/>
      <c r="M25" s="546"/>
      <c r="N25" s="26"/>
      <c r="O25" s="26"/>
    </row>
    <row r="26" spans="1:169">
      <c r="A26" s="540"/>
      <c r="B26" s="542"/>
      <c r="C26" s="542"/>
      <c r="D26" s="550"/>
      <c r="E26" s="552"/>
      <c r="F26" s="548"/>
      <c r="G26" s="392"/>
      <c r="H26" s="544"/>
      <c r="I26" s="544"/>
      <c r="J26" s="544"/>
      <c r="K26" s="544"/>
      <c r="L26" s="544"/>
      <c r="M26" s="546"/>
      <c r="N26" s="26"/>
      <c r="O26" s="26"/>
    </row>
    <row r="27" spans="1:169">
      <c r="A27" s="540"/>
      <c r="B27" s="542"/>
      <c r="C27" s="542"/>
      <c r="D27" s="550"/>
      <c r="E27" s="552"/>
      <c r="F27" s="548"/>
      <c r="G27" s="392"/>
      <c r="H27" s="544"/>
      <c r="I27" s="544"/>
      <c r="J27" s="544"/>
      <c r="K27" s="544"/>
      <c r="L27" s="544"/>
      <c r="M27" s="546"/>
      <c r="N27" s="26"/>
      <c r="O27" s="26"/>
    </row>
    <row r="28" spans="1:169" ht="15.75" thickBot="1">
      <c r="A28" s="540"/>
      <c r="B28" s="542"/>
      <c r="C28" s="542"/>
      <c r="D28" s="550"/>
      <c r="E28" s="552"/>
      <c r="F28" s="548"/>
      <c r="G28" s="392"/>
      <c r="H28" s="544"/>
      <c r="I28" s="544"/>
      <c r="J28" s="544"/>
      <c r="K28" s="544"/>
      <c r="L28" s="544"/>
      <c r="M28" s="546"/>
      <c r="N28" s="26"/>
      <c r="O28" s="26"/>
    </row>
    <row r="29" spans="1:169" s="18" customFormat="1" ht="12.75" customHeight="1">
      <c r="A29" s="539">
        <f>'7- Mapa Final'!A30</f>
        <v>3</v>
      </c>
      <c r="B29" s="541" t="str">
        <f>'7- Mapa Final'!B30</f>
        <v xml:space="preserve">Aumento de Accidentes de trabajo y enfermedades laborales o salud pública </v>
      </c>
      <c r="C29" s="541"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49" t="str">
        <f>'7- Mapa Final'!J30</f>
        <v>Muy Baja - 1</v>
      </c>
      <c r="E29" s="551" t="str">
        <f>'7- Mapa Final'!K30</f>
        <v>Moderado - 3</v>
      </c>
      <c r="F29" s="547" t="str">
        <f>'7- Mapa Final'!M30</f>
        <v>Moderado - 3</v>
      </c>
      <c r="G29" s="391"/>
      <c r="H29" s="543"/>
      <c r="I29" s="543"/>
      <c r="J29" s="543"/>
      <c r="K29" s="543"/>
      <c r="L29" s="543"/>
      <c r="M29" s="545"/>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0"/>
      <c r="B30" s="542"/>
      <c r="C30" s="542"/>
      <c r="D30" s="550"/>
      <c r="E30" s="552"/>
      <c r="F30" s="548"/>
      <c r="G30" s="392"/>
      <c r="H30" s="544"/>
      <c r="I30" s="544"/>
      <c r="J30" s="544"/>
      <c r="K30" s="544"/>
      <c r="L30" s="544"/>
      <c r="M30" s="54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0"/>
      <c r="B31" s="542"/>
      <c r="C31" s="542"/>
      <c r="D31" s="550"/>
      <c r="E31" s="552"/>
      <c r="F31" s="548"/>
      <c r="G31" s="392"/>
      <c r="H31" s="544"/>
      <c r="I31" s="544"/>
      <c r="J31" s="544"/>
      <c r="K31" s="544"/>
      <c r="L31" s="544"/>
      <c r="M31" s="54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0"/>
      <c r="B32" s="542"/>
      <c r="C32" s="542"/>
      <c r="D32" s="550"/>
      <c r="E32" s="552"/>
      <c r="F32" s="548"/>
      <c r="G32" s="392"/>
      <c r="H32" s="544"/>
      <c r="I32" s="544"/>
      <c r="J32" s="544"/>
      <c r="K32" s="544"/>
      <c r="L32" s="544"/>
      <c r="M32" s="54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0"/>
      <c r="B33" s="542"/>
      <c r="C33" s="542"/>
      <c r="D33" s="550"/>
      <c r="E33" s="552"/>
      <c r="F33" s="548"/>
      <c r="G33" s="392"/>
      <c r="H33" s="544"/>
      <c r="I33" s="544"/>
      <c r="J33" s="544"/>
      <c r="K33" s="544"/>
      <c r="L33" s="544"/>
      <c r="M33" s="54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0"/>
      <c r="B34" s="542"/>
      <c r="C34" s="542"/>
      <c r="D34" s="550"/>
      <c r="E34" s="552"/>
      <c r="F34" s="548"/>
      <c r="G34" s="392"/>
      <c r="H34" s="544"/>
      <c r="I34" s="544"/>
      <c r="J34" s="544"/>
      <c r="K34" s="544"/>
      <c r="L34" s="544"/>
      <c r="M34" s="546"/>
      <c r="N34" s="26"/>
      <c r="O34" s="26"/>
    </row>
    <row r="35" spans="1:169">
      <c r="A35" s="540"/>
      <c r="B35" s="542"/>
      <c r="C35" s="542"/>
      <c r="D35" s="550"/>
      <c r="E35" s="552"/>
      <c r="F35" s="548"/>
      <c r="G35" s="392"/>
      <c r="H35" s="544"/>
      <c r="I35" s="544"/>
      <c r="J35" s="544"/>
      <c r="K35" s="544"/>
      <c r="L35" s="544"/>
      <c r="M35" s="546"/>
      <c r="N35" s="26"/>
      <c r="O35" s="26"/>
    </row>
    <row r="36" spans="1:169">
      <c r="A36" s="540"/>
      <c r="B36" s="542"/>
      <c r="C36" s="542"/>
      <c r="D36" s="550"/>
      <c r="E36" s="552"/>
      <c r="F36" s="548"/>
      <c r="G36" s="392"/>
      <c r="H36" s="544"/>
      <c r="I36" s="544"/>
      <c r="J36" s="544"/>
      <c r="K36" s="544"/>
      <c r="L36" s="544"/>
      <c r="M36" s="546"/>
      <c r="N36" s="26"/>
      <c r="O36" s="26"/>
    </row>
    <row r="37" spans="1:169">
      <c r="A37" s="540"/>
      <c r="B37" s="542"/>
      <c r="C37" s="542"/>
      <c r="D37" s="550"/>
      <c r="E37" s="552"/>
      <c r="F37" s="548"/>
      <c r="G37" s="392"/>
      <c r="H37" s="544"/>
      <c r="I37" s="544"/>
      <c r="J37" s="544"/>
      <c r="K37" s="544"/>
      <c r="L37" s="544"/>
      <c r="M37" s="546"/>
      <c r="N37" s="26"/>
      <c r="O37" s="26"/>
    </row>
    <row r="38" spans="1:169" ht="15.75" thickBot="1">
      <c r="A38" s="540"/>
      <c r="B38" s="542"/>
      <c r="C38" s="542"/>
      <c r="D38" s="550"/>
      <c r="E38" s="552"/>
      <c r="F38" s="548"/>
      <c r="G38" s="392"/>
      <c r="H38" s="544"/>
      <c r="I38" s="544"/>
      <c r="J38" s="544"/>
      <c r="K38" s="544"/>
      <c r="L38" s="544"/>
      <c r="M38" s="546"/>
      <c r="N38" s="26"/>
      <c r="O38" s="26"/>
    </row>
    <row r="39" spans="1:169" s="18" customFormat="1" ht="12.75" customHeight="1">
      <c r="A39" s="539">
        <f>'7- Mapa Final'!A40</f>
        <v>4</v>
      </c>
      <c r="B39" s="541" t="str">
        <f>'7- Mapa Final'!B40</f>
        <v>Recibir dádivas o beneficios a nombre propio o de terceros para  desviar recursos, no presentar o presentar reportes con información no veraz</v>
      </c>
      <c r="C39" s="541" t="str">
        <f>'7- Mapa Final'!C40</f>
        <v xml:space="preserve">Se favorece indebidamente a un servidor judicial a través de la validación del  reporte de accidentes de trabajo ante la Administradora de Riesgos Laborales </v>
      </c>
      <c r="D39" s="549" t="str">
        <f>'7- Mapa Final'!J40</f>
        <v>Muy Baja - 1</v>
      </c>
      <c r="E39" s="551" t="str">
        <f>'7- Mapa Final'!K40</f>
        <v>Moderado - 3</v>
      </c>
      <c r="F39" s="547" t="str">
        <f>'7- Mapa Final'!M40</f>
        <v>Moderado - 3</v>
      </c>
      <c r="G39" s="391"/>
      <c r="H39" s="543"/>
      <c r="I39" s="543"/>
      <c r="J39" s="543"/>
      <c r="K39" s="543"/>
      <c r="L39" s="543"/>
      <c r="M39" s="545"/>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0"/>
      <c r="B40" s="542"/>
      <c r="C40" s="542"/>
      <c r="D40" s="550"/>
      <c r="E40" s="552"/>
      <c r="F40" s="548"/>
      <c r="G40" s="392"/>
      <c r="H40" s="544"/>
      <c r="I40" s="544"/>
      <c r="J40" s="544"/>
      <c r="K40" s="544"/>
      <c r="L40" s="544"/>
      <c r="M40" s="54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0"/>
      <c r="B41" s="542"/>
      <c r="C41" s="542"/>
      <c r="D41" s="550"/>
      <c r="E41" s="552"/>
      <c r="F41" s="548"/>
      <c r="G41" s="392"/>
      <c r="H41" s="544"/>
      <c r="I41" s="544"/>
      <c r="J41" s="544"/>
      <c r="K41" s="544"/>
      <c r="L41" s="544"/>
      <c r="M41" s="54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0"/>
      <c r="B42" s="542"/>
      <c r="C42" s="542"/>
      <c r="D42" s="550"/>
      <c r="E42" s="552"/>
      <c r="F42" s="548"/>
      <c r="G42" s="392"/>
      <c r="H42" s="544"/>
      <c r="I42" s="544"/>
      <c r="J42" s="544"/>
      <c r="K42" s="544"/>
      <c r="L42" s="544"/>
      <c r="M42" s="54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0"/>
      <c r="B43" s="542"/>
      <c r="C43" s="542"/>
      <c r="D43" s="550"/>
      <c r="E43" s="552"/>
      <c r="F43" s="548"/>
      <c r="G43" s="392"/>
      <c r="H43" s="544"/>
      <c r="I43" s="544"/>
      <c r="J43" s="544"/>
      <c r="K43" s="544"/>
      <c r="L43" s="544"/>
      <c r="M43" s="54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0"/>
      <c r="B44" s="542"/>
      <c r="C44" s="542"/>
      <c r="D44" s="550"/>
      <c r="E44" s="552"/>
      <c r="F44" s="548"/>
      <c r="G44" s="392"/>
      <c r="H44" s="544"/>
      <c r="I44" s="544"/>
      <c r="J44" s="544"/>
      <c r="K44" s="544"/>
      <c r="L44" s="544"/>
      <c r="M44" s="546"/>
      <c r="N44" s="26"/>
      <c r="O44" s="26"/>
    </row>
    <row r="45" spans="1:169">
      <c r="A45" s="540"/>
      <c r="B45" s="542"/>
      <c r="C45" s="542"/>
      <c r="D45" s="550"/>
      <c r="E45" s="552"/>
      <c r="F45" s="548"/>
      <c r="G45" s="392"/>
      <c r="H45" s="544"/>
      <c r="I45" s="544"/>
      <c r="J45" s="544"/>
      <c r="K45" s="544"/>
      <c r="L45" s="544"/>
      <c r="M45" s="546"/>
      <c r="N45" s="26"/>
      <c r="O45" s="26"/>
    </row>
    <row r="46" spans="1:169">
      <c r="A46" s="540"/>
      <c r="B46" s="542"/>
      <c r="C46" s="542"/>
      <c r="D46" s="550"/>
      <c r="E46" s="552"/>
      <c r="F46" s="548"/>
      <c r="G46" s="392"/>
      <c r="H46" s="544"/>
      <c r="I46" s="544"/>
      <c r="J46" s="544"/>
      <c r="K46" s="544"/>
      <c r="L46" s="544"/>
      <c r="M46" s="546"/>
      <c r="N46" s="26"/>
      <c r="O46" s="26"/>
    </row>
    <row r="47" spans="1:169">
      <c r="A47" s="540"/>
      <c r="B47" s="542"/>
      <c r="C47" s="542"/>
      <c r="D47" s="550"/>
      <c r="E47" s="552"/>
      <c r="F47" s="548"/>
      <c r="G47" s="392"/>
      <c r="H47" s="544"/>
      <c r="I47" s="544"/>
      <c r="J47" s="544"/>
      <c r="K47" s="544"/>
      <c r="L47" s="544"/>
      <c r="M47" s="546"/>
      <c r="N47" s="26"/>
      <c r="O47" s="26"/>
    </row>
    <row r="48" spans="1:169" ht="15.75" thickBot="1">
      <c r="A48" s="540"/>
      <c r="B48" s="542"/>
      <c r="C48" s="542"/>
      <c r="D48" s="550"/>
      <c r="E48" s="552"/>
      <c r="F48" s="548"/>
      <c r="G48" s="392"/>
      <c r="H48" s="544"/>
      <c r="I48" s="544"/>
      <c r="J48" s="544"/>
      <c r="K48" s="544"/>
      <c r="L48" s="544"/>
      <c r="M48" s="546"/>
      <c r="N48" s="26"/>
      <c r="O48" s="26"/>
    </row>
    <row r="49" spans="1:169" s="18" customFormat="1" ht="12.75" customHeight="1">
      <c r="A49" s="539">
        <f>'7- Mapa Final'!A50</f>
        <v>5</v>
      </c>
      <c r="B49" s="54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1" t="str">
        <f>'7- Mapa Final'!C50</f>
        <v>Cuando  se direccionan los requisitos habilitanes y/o técnicos para favorecer  indebidamente  a ciertos proponentes</v>
      </c>
      <c r="D49" s="549" t="str">
        <f>'7- Mapa Final'!J50</f>
        <v>Muy Baja - 1</v>
      </c>
      <c r="E49" s="551" t="str">
        <f>'7- Mapa Final'!K50</f>
        <v>Mayor - 4</v>
      </c>
      <c r="F49" s="547" t="str">
        <f>'7- Mapa Final'!M50</f>
        <v>Alto  - 4</v>
      </c>
      <c r="G49" s="391"/>
      <c r="H49" s="543"/>
      <c r="I49" s="543"/>
      <c r="J49" s="543"/>
      <c r="K49" s="543"/>
      <c r="L49" s="543"/>
      <c r="M49" s="545"/>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0"/>
      <c r="B50" s="542"/>
      <c r="C50" s="542"/>
      <c r="D50" s="550"/>
      <c r="E50" s="552"/>
      <c r="F50" s="548"/>
      <c r="G50" s="392"/>
      <c r="H50" s="544"/>
      <c r="I50" s="544"/>
      <c r="J50" s="544"/>
      <c r="K50" s="544"/>
      <c r="L50" s="544"/>
      <c r="M50" s="54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0"/>
      <c r="B51" s="542"/>
      <c r="C51" s="542"/>
      <c r="D51" s="550"/>
      <c r="E51" s="552"/>
      <c r="F51" s="548"/>
      <c r="G51" s="392"/>
      <c r="H51" s="544"/>
      <c r="I51" s="544"/>
      <c r="J51" s="544"/>
      <c r="K51" s="544"/>
      <c r="L51" s="544"/>
      <c r="M51" s="54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0"/>
      <c r="B52" s="542"/>
      <c r="C52" s="542"/>
      <c r="D52" s="550"/>
      <c r="E52" s="552"/>
      <c r="F52" s="548"/>
      <c r="G52" s="392"/>
      <c r="H52" s="544"/>
      <c r="I52" s="544"/>
      <c r="J52" s="544"/>
      <c r="K52" s="544"/>
      <c r="L52" s="544"/>
      <c r="M52" s="54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0"/>
      <c r="B53" s="542"/>
      <c r="C53" s="542"/>
      <c r="D53" s="550"/>
      <c r="E53" s="552"/>
      <c r="F53" s="548"/>
      <c r="G53" s="392"/>
      <c r="H53" s="544"/>
      <c r="I53" s="544"/>
      <c r="J53" s="544"/>
      <c r="K53" s="544"/>
      <c r="L53" s="544"/>
      <c r="M53" s="54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0"/>
      <c r="B54" s="542"/>
      <c r="C54" s="542"/>
      <c r="D54" s="550"/>
      <c r="E54" s="552"/>
      <c r="F54" s="548"/>
      <c r="G54" s="392"/>
      <c r="H54" s="544"/>
      <c r="I54" s="544"/>
      <c r="J54" s="544"/>
      <c r="K54" s="544"/>
      <c r="L54" s="544"/>
      <c r="M54" s="546"/>
      <c r="N54" s="26"/>
      <c r="O54" s="26"/>
    </row>
    <row r="55" spans="1:169">
      <c r="A55" s="540"/>
      <c r="B55" s="542"/>
      <c r="C55" s="542"/>
      <c r="D55" s="550"/>
      <c r="E55" s="552"/>
      <c r="F55" s="548"/>
      <c r="G55" s="392"/>
      <c r="H55" s="544"/>
      <c r="I55" s="544"/>
      <c r="J55" s="544"/>
      <c r="K55" s="544"/>
      <c r="L55" s="544"/>
      <c r="M55" s="546"/>
      <c r="N55" s="26"/>
      <c r="O55" s="26"/>
    </row>
    <row r="56" spans="1:169">
      <c r="A56" s="540"/>
      <c r="B56" s="542"/>
      <c r="C56" s="542"/>
      <c r="D56" s="550"/>
      <c r="E56" s="552"/>
      <c r="F56" s="548"/>
      <c r="G56" s="392"/>
      <c r="H56" s="544"/>
      <c r="I56" s="544"/>
      <c r="J56" s="544"/>
      <c r="K56" s="544"/>
      <c r="L56" s="544"/>
      <c r="M56" s="546"/>
      <c r="N56" s="26"/>
      <c r="O56" s="26"/>
    </row>
    <row r="57" spans="1:169">
      <c r="A57" s="540"/>
      <c r="B57" s="542"/>
      <c r="C57" s="542"/>
      <c r="D57" s="550"/>
      <c r="E57" s="552"/>
      <c r="F57" s="548"/>
      <c r="G57" s="392"/>
      <c r="H57" s="544"/>
      <c r="I57" s="544"/>
      <c r="J57" s="544"/>
      <c r="K57" s="544"/>
      <c r="L57" s="544"/>
      <c r="M57" s="546"/>
      <c r="N57" s="26"/>
      <c r="O57" s="26"/>
    </row>
    <row r="58" spans="1:169" ht="15.75" thickBot="1">
      <c r="A58" s="540"/>
      <c r="B58" s="542"/>
      <c r="C58" s="542"/>
      <c r="D58" s="550"/>
      <c r="E58" s="552"/>
      <c r="F58" s="548"/>
      <c r="G58" s="392"/>
      <c r="H58" s="544"/>
      <c r="I58" s="544"/>
      <c r="J58" s="544"/>
      <c r="K58" s="544"/>
      <c r="L58" s="544"/>
      <c r="M58" s="546"/>
      <c r="N58" s="26"/>
      <c r="O58" s="26"/>
    </row>
    <row r="59" spans="1:169" s="18" customFormat="1" ht="12.75" customHeight="1">
      <c r="A59" s="539">
        <f>'7- Mapa Final'!A60</f>
        <v>6</v>
      </c>
      <c r="B59" s="54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1" t="str">
        <f>'7- Mapa Final'!C60</f>
        <v xml:space="preserve">Cuando se favorece indebidamente a un servidor judicial a través de la validación del  reporte de accidentes de trabajo ante la Administradora de Riesgos Laborales </v>
      </c>
      <c r="D59" s="549" t="str">
        <f>'7- Mapa Final'!J60</f>
        <v>Muy Baja - 1</v>
      </c>
      <c r="E59" s="551" t="str">
        <f>'7- Mapa Final'!K60</f>
        <v>Mayor - 4</v>
      </c>
      <c r="F59" s="547" t="str">
        <f>'7- Mapa Final'!M60</f>
        <v>Alto  - 4</v>
      </c>
      <c r="G59" s="391"/>
      <c r="H59" s="543"/>
      <c r="I59" s="543"/>
      <c r="J59" s="543"/>
      <c r="K59" s="543"/>
      <c r="L59" s="543"/>
      <c r="M59" s="545"/>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0"/>
      <c r="B60" s="542"/>
      <c r="C60" s="542"/>
      <c r="D60" s="550"/>
      <c r="E60" s="552"/>
      <c r="F60" s="548"/>
      <c r="G60" s="392"/>
      <c r="H60" s="544"/>
      <c r="I60" s="544"/>
      <c r="J60" s="544"/>
      <c r="K60" s="544"/>
      <c r="L60" s="544"/>
      <c r="M60" s="54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0"/>
      <c r="B61" s="542"/>
      <c r="C61" s="542"/>
      <c r="D61" s="550"/>
      <c r="E61" s="552"/>
      <c r="F61" s="548"/>
      <c r="G61" s="392"/>
      <c r="H61" s="544"/>
      <c r="I61" s="544"/>
      <c r="J61" s="544"/>
      <c r="K61" s="544"/>
      <c r="L61" s="544"/>
      <c r="M61" s="54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0"/>
      <c r="B62" s="542"/>
      <c r="C62" s="542"/>
      <c r="D62" s="550"/>
      <c r="E62" s="552"/>
      <c r="F62" s="548"/>
      <c r="G62" s="392"/>
      <c r="H62" s="544"/>
      <c r="I62" s="544"/>
      <c r="J62" s="544"/>
      <c r="K62" s="544"/>
      <c r="L62" s="544"/>
      <c r="M62" s="54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0"/>
      <c r="B63" s="542"/>
      <c r="C63" s="542"/>
      <c r="D63" s="550"/>
      <c r="E63" s="552"/>
      <c r="F63" s="548"/>
      <c r="G63" s="392"/>
      <c r="H63" s="544"/>
      <c r="I63" s="544"/>
      <c r="J63" s="544"/>
      <c r="K63" s="544"/>
      <c r="L63" s="544"/>
      <c r="M63" s="54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0"/>
      <c r="B64" s="542"/>
      <c r="C64" s="542"/>
      <c r="D64" s="550"/>
      <c r="E64" s="552"/>
      <c r="F64" s="548"/>
      <c r="G64" s="392"/>
      <c r="H64" s="544"/>
      <c r="I64" s="544"/>
      <c r="J64" s="544"/>
      <c r="K64" s="544"/>
      <c r="L64" s="544"/>
      <c r="M64" s="546"/>
      <c r="N64" s="26"/>
      <c r="O64" s="26"/>
    </row>
    <row r="65" spans="1:15">
      <c r="A65" s="540"/>
      <c r="B65" s="542"/>
      <c r="C65" s="542"/>
      <c r="D65" s="550"/>
      <c r="E65" s="552"/>
      <c r="F65" s="548"/>
      <c r="G65" s="392"/>
      <c r="H65" s="544"/>
      <c r="I65" s="544"/>
      <c r="J65" s="544"/>
      <c r="K65" s="544"/>
      <c r="L65" s="544"/>
      <c r="M65" s="546"/>
      <c r="N65" s="26"/>
      <c r="O65" s="26"/>
    </row>
    <row r="66" spans="1:15">
      <c r="A66" s="540"/>
      <c r="B66" s="542"/>
      <c r="C66" s="542"/>
      <c r="D66" s="550"/>
      <c r="E66" s="552"/>
      <c r="F66" s="548"/>
      <c r="G66" s="392"/>
      <c r="H66" s="544"/>
      <c r="I66" s="544"/>
      <c r="J66" s="544"/>
      <c r="K66" s="544"/>
      <c r="L66" s="544"/>
      <c r="M66" s="546"/>
      <c r="N66" s="26"/>
      <c r="O66" s="26"/>
    </row>
    <row r="67" spans="1:15">
      <c r="A67" s="540"/>
      <c r="B67" s="542"/>
      <c r="C67" s="542"/>
      <c r="D67" s="550"/>
      <c r="E67" s="552"/>
      <c r="F67" s="548"/>
      <c r="G67" s="392"/>
      <c r="H67" s="544"/>
      <c r="I67" s="544"/>
      <c r="J67" s="544"/>
      <c r="K67" s="544"/>
      <c r="L67" s="544"/>
      <c r="M67" s="546"/>
      <c r="N67" s="26"/>
      <c r="O67" s="26"/>
    </row>
    <row r="68" spans="1:15">
      <c r="A68" s="540"/>
      <c r="B68" s="542"/>
      <c r="C68" s="542"/>
      <c r="D68" s="550"/>
      <c r="E68" s="552"/>
      <c r="F68" s="548"/>
      <c r="G68" s="392"/>
      <c r="H68" s="544"/>
      <c r="I68" s="544"/>
      <c r="J68" s="544"/>
      <c r="K68" s="544"/>
      <c r="L68" s="544"/>
      <c r="M68" s="546"/>
      <c r="N68" s="26"/>
      <c r="O68" s="26"/>
    </row>
  </sheetData>
  <mergeCells count="94">
    <mergeCell ref="K59:K68"/>
    <mergeCell ref="L59:L68"/>
    <mergeCell ref="M49:M58"/>
    <mergeCell ref="G49:G58"/>
    <mergeCell ref="H49:H58"/>
    <mergeCell ref="I49:I58"/>
    <mergeCell ref="J49:J58"/>
    <mergeCell ref="K49:K58"/>
    <mergeCell ref="L49:L58"/>
    <mergeCell ref="M59:M68"/>
    <mergeCell ref="F59:F68"/>
    <mergeCell ref="G59:G68"/>
    <mergeCell ref="H59:H68"/>
    <mergeCell ref="I59:I68"/>
    <mergeCell ref="J59:J68"/>
    <mergeCell ref="A59:A68"/>
    <mergeCell ref="B59:B68"/>
    <mergeCell ref="C59:C68"/>
    <mergeCell ref="D59:D68"/>
    <mergeCell ref="E59:E68"/>
    <mergeCell ref="L29:L38"/>
    <mergeCell ref="A49:A58"/>
    <mergeCell ref="B49:B58"/>
    <mergeCell ref="C49:C58"/>
    <mergeCell ref="D49:D58"/>
    <mergeCell ref="E49:E58"/>
    <mergeCell ref="F49:F58"/>
    <mergeCell ref="J29:J38"/>
    <mergeCell ref="K29:K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131" priority="392" operator="containsText" text="3- Moderado">
      <formula>NOT(ISERROR(SEARCH("3- Moderado",A6)))</formula>
    </cfRule>
    <cfRule type="containsText" dxfId="130" priority="393" operator="containsText" text="6- Moderado">
      <formula>NOT(ISERROR(SEARCH("6- Moderado",A6)))</formula>
    </cfRule>
    <cfRule type="containsText" dxfId="129" priority="394" operator="containsText" text="4- Moderado">
      <formula>NOT(ISERROR(SEARCH("4- Moderado",A6)))</formula>
    </cfRule>
    <cfRule type="containsText" dxfId="128" priority="395" operator="containsText" text="3- Bajo">
      <formula>NOT(ISERROR(SEARCH("3- Bajo",A6)))</formula>
    </cfRule>
    <cfRule type="containsText" dxfId="127" priority="396" operator="containsText" text="4- Bajo">
      <formula>NOT(ISERROR(SEARCH("4- Bajo",A6)))</formula>
    </cfRule>
    <cfRule type="containsText" dxfId="126" priority="397" operator="containsText" text="1- Bajo">
      <formula>NOT(ISERROR(SEARCH("1- Bajo",A6)))</formula>
    </cfRule>
  </conditionalFormatting>
  <conditionalFormatting sqref="A9:E9">
    <cfRule type="containsText" dxfId="125" priority="386" operator="containsText" text="3- Moderado">
      <formula>NOT(ISERROR(SEARCH("3- Moderado",A9)))</formula>
    </cfRule>
    <cfRule type="containsText" dxfId="124" priority="387" operator="containsText" text="6- Moderado">
      <formula>NOT(ISERROR(SEARCH("6- Moderado",A9)))</formula>
    </cfRule>
    <cfRule type="containsText" dxfId="123" priority="388" operator="containsText" text="4- Moderado">
      <formula>NOT(ISERROR(SEARCH("4- Moderado",A9)))</formula>
    </cfRule>
    <cfRule type="containsText" dxfId="122" priority="389" operator="containsText" text="3- Bajo">
      <formula>NOT(ISERROR(SEARCH("3- Bajo",A9)))</formula>
    </cfRule>
    <cfRule type="containsText" dxfId="121" priority="390" operator="containsText" text="4- Bajo">
      <formula>NOT(ISERROR(SEARCH("4- Bajo",A9)))</formula>
    </cfRule>
    <cfRule type="containsText" dxfId="120" priority="391" operator="containsText" text="1- Bajo">
      <formula>NOT(ISERROR(SEARCH("1- Bajo",A9)))</formula>
    </cfRule>
  </conditionalFormatting>
  <conditionalFormatting sqref="C7:F7">
    <cfRule type="containsText" dxfId="119" priority="358" operator="containsText" text="3- Moderado">
      <formula>NOT(ISERROR(SEARCH("3- Moderado",C7)))</formula>
    </cfRule>
    <cfRule type="containsText" dxfId="118" priority="359" operator="containsText" text="6- Moderado">
      <formula>NOT(ISERROR(SEARCH("6- Moderado",C7)))</formula>
    </cfRule>
    <cfRule type="containsText" dxfId="117" priority="360" operator="containsText" text="4- Moderado">
      <formula>NOT(ISERROR(SEARCH("4- Moderado",C7)))</formula>
    </cfRule>
    <cfRule type="containsText" dxfId="116" priority="361" operator="containsText" text="3- Bajo">
      <formula>NOT(ISERROR(SEARCH("3- Bajo",C7)))</formula>
    </cfRule>
    <cfRule type="containsText" dxfId="115" priority="362" operator="containsText" text="4- Bajo">
      <formula>NOT(ISERROR(SEARCH("4- Bajo",C7)))</formula>
    </cfRule>
    <cfRule type="containsText" dxfId="114" priority="363" operator="containsText" text="1- Bajo">
      <formula>NOT(ISERROR(SEARCH("1- Bajo",C7)))</formula>
    </cfRule>
  </conditionalFormatting>
  <conditionalFormatting sqref="D9:D18">
    <cfRule type="containsText" dxfId="113" priority="194" operator="containsText" text="Muy Alta">
      <formula>NOT(ISERROR(SEARCH("Muy Alta",D9)))</formula>
    </cfRule>
    <cfRule type="containsText" dxfId="112" priority="195" operator="containsText" text="Alta">
      <formula>NOT(ISERROR(SEARCH("Alta",D9)))</formula>
    </cfRule>
    <cfRule type="containsText" dxfId="111" priority="196" operator="containsText" text="Baja">
      <formula>NOT(ISERROR(SEARCH("Baja",D9)))</formula>
    </cfRule>
    <cfRule type="containsText" dxfId="110" priority="197" operator="containsText" text="Muy Baja">
      <formula>NOT(ISERROR(SEARCH("Muy Baja",D9)))</formula>
    </cfRule>
    <cfRule type="containsText" dxfId="109" priority="199" operator="containsText" text="Media">
      <formula>NOT(ISERROR(SEARCH("Media",D9)))</formula>
    </cfRule>
  </conditionalFormatting>
  <conditionalFormatting sqref="E9:E18">
    <cfRule type="containsText" dxfId="108" priority="190" operator="containsText" text="Catastrófico">
      <formula>NOT(ISERROR(SEARCH("Catastrófico",E9)))</formula>
    </cfRule>
    <cfRule type="containsText" dxfId="107" priority="191" operator="containsText" text="Mayor">
      <formula>NOT(ISERROR(SEARCH("Mayor",E9)))</formula>
    </cfRule>
    <cfRule type="containsText" dxfId="106" priority="192" operator="containsText" text="Menor">
      <formula>NOT(ISERROR(SEARCH("Menor",E9)))</formula>
    </cfRule>
    <cfRule type="containsText" dxfId="105" priority="193" operator="containsText" text="Leve">
      <formula>NOT(ISERROR(SEARCH("Leve",E9)))</formula>
    </cfRule>
  </conditionalFormatting>
  <conditionalFormatting sqref="E9:F18">
    <cfRule type="containsText" dxfId="104"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103" priority="213" operator="containsText" text="Bajo">
      <formula>NOT(ISERROR(SEARCH("Bajo",F9)))</formula>
    </cfRule>
    <cfRule type="containsText" dxfId="102" priority="214" operator="containsText" text="Moderado">
      <formula>NOT(ISERROR(SEARCH("Moderado",F9)))</formula>
    </cfRule>
    <cfRule type="containsText" dxfId="101" priority="215" operator="containsText" text="Alto">
      <formula>NOT(ISERROR(SEARCH("Alto",F9)))</formula>
    </cfRule>
    <cfRule type="containsText" dxfId="100" priority="216" operator="containsText" text="Extremo">
      <formula>NOT(ISERROR(SEARCH("Extremo",F9)))</formula>
    </cfRule>
  </conditionalFormatting>
  <conditionalFormatting sqref="A19:E19">
    <cfRule type="containsText" dxfId="99" priority="183" operator="containsText" text="3- Moderado">
      <formula>NOT(ISERROR(SEARCH("3- Moderado",A19)))</formula>
    </cfRule>
    <cfRule type="containsText" dxfId="98" priority="184" operator="containsText" text="6- Moderado">
      <formula>NOT(ISERROR(SEARCH("6- Moderado",A19)))</formula>
    </cfRule>
    <cfRule type="containsText" dxfId="97" priority="185" operator="containsText" text="4- Moderado">
      <formula>NOT(ISERROR(SEARCH("4- Moderado",A19)))</formula>
    </cfRule>
    <cfRule type="containsText" dxfId="96" priority="186" operator="containsText" text="3- Bajo">
      <formula>NOT(ISERROR(SEARCH("3- Bajo",A19)))</formula>
    </cfRule>
    <cfRule type="containsText" dxfId="95" priority="187" operator="containsText" text="4- Bajo">
      <formula>NOT(ISERROR(SEARCH("4- Bajo",A19)))</formula>
    </cfRule>
    <cfRule type="containsText" dxfId="94" priority="188" operator="containsText" text="1- Bajo">
      <formula>NOT(ISERROR(SEARCH("1- Bajo",A19)))</formula>
    </cfRule>
  </conditionalFormatting>
  <conditionalFormatting sqref="D19:D28">
    <cfRule type="containsText" dxfId="93" priority="173" operator="containsText" text="Muy Alta">
      <formula>NOT(ISERROR(SEARCH("Muy Alta",D19)))</formula>
    </cfRule>
    <cfRule type="containsText" dxfId="92" priority="174" operator="containsText" text="Alta">
      <formula>NOT(ISERROR(SEARCH("Alta",D19)))</formula>
    </cfRule>
    <cfRule type="containsText" dxfId="91" priority="175" operator="containsText" text="Baja">
      <formula>NOT(ISERROR(SEARCH("Baja",D19)))</formula>
    </cfRule>
    <cfRule type="containsText" dxfId="90" priority="176" operator="containsText" text="Muy Baja">
      <formula>NOT(ISERROR(SEARCH("Muy Baja",D19)))</formula>
    </cfRule>
    <cfRule type="containsText" dxfId="89" priority="178" operator="containsText" text="Media">
      <formula>NOT(ISERROR(SEARCH("Media",D19)))</formula>
    </cfRule>
  </conditionalFormatting>
  <conditionalFormatting sqref="E19:E28">
    <cfRule type="containsText" dxfId="88" priority="169" operator="containsText" text="Catastrófico">
      <formula>NOT(ISERROR(SEARCH("Catastrófico",E19)))</formula>
    </cfRule>
    <cfRule type="containsText" dxfId="87" priority="170" operator="containsText" text="Mayor">
      <formula>NOT(ISERROR(SEARCH("Mayor",E19)))</formula>
    </cfRule>
    <cfRule type="containsText" dxfId="86" priority="171" operator="containsText" text="Menor">
      <formula>NOT(ISERROR(SEARCH("Menor",E19)))</formula>
    </cfRule>
    <cfRule type="containsText" dxfId="85" priority="172" operator="containsText" text="Leve">
      <formula>NOT(ISERROR(SEARCH("Leve",E19)))</formula>
    </cfRule>
  </conditionalFormatting>
  <conditionalFormatting sqref="E19:F28">
    <cfRule type="containsText" dxfId="84"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83" priority="179" operator="containsText" text="Bajo">
      <formula>NOT(ISERROR(SEARCH("Bajo",F19)))</formula>
    </cfRule>
    <cfRule type="containsText" dxfId="82" priority="180" operator="containsText" text="Moderado">
      <formula>NOT(ISERROR(SEARCH("Moderado",F19)))</formula>
    </cfRule>
    <cfRule type="containsText" dxfId="81" priority="181" operator="containsText" text="Alto">
      <formula>NOT(ISERROR(SEARCH("Alto",F19)))</formula>
    </cfRule>
    <cfRule type="containsText" dxfId="80" priority="182" operator="containsText" text="Extremo">
      <formula>NOT(ISERROR(SEARCH("Extremo",F19)))</formula>
    </cfRule>
  </conditionalFormatting>
  <conditionalFormatting sqref="A29:E29">
    <cfRule type="containsText" dxfId="79" priority="162" operator="containsText" text="3- Moderado">
      <formula>NOT(ISERROR(SEARCH("3- Moderado",A29)))</formula>
    </cfRule>
    <cfRule type="containsText" dxfId="78" priority="163" operator="containsText" text="6- Moderado">
      <formula>NOT(ISERROR(SEARCH("6- Moderado",A29)))</formula>
    </cfRule>
    <cfRule type="containsText" dxfId="77" priority="164" operator="containsText" text="4- Moderado">
      <formula>NOT(ISERROR(SEARCH("4- Moderado",A29)))</formula>
    </cfRule>
    <cfRule type="containsText" dxfId="76" priority="165" operator="containsText" text="3- Bajo">
      <formula>NOT(ISERROR(SEARCH("3- Bajo",A29)))</formula>
    </cfRule>
    <cfRule type="containsText" dxfId="75" priority="166" operator="containsText" text="4- Bajo">
      <formula>NOT(ISERROR(SEARCH("4- Bajo",A29)))</formula>
    </cfRule>
    <cfRule type="containsText" dxfId="74" priority="167" operator="containsText" text="1- Bajo">
      <formula>NOT(ISERROR(SEARCH("1- Bajo",A29)))</formula>
    </cfRule>
  </conditionalFormatting>
  <conditionalFormatting sqref="D29:D38">
    <cfRule type="containsText" dxfId="73" priority="152" operator="containsText" text="Muy Alta">
      <formula>NOT(ISERROR(SEARCH("Muy Alta",D29)))</formula>
    </cfRule>
    <cfRule type="containsText" dxfId="72" priority="153" operator="containsText" text="Alta">
      <formula>NOT(ISERROR(SEARCH("Alta",D29)))</formula>
    </cfRule>
    <cfRule type="containsText" dxfId="71" priority="154" operator="containsText" text="Baja">
      <formula>NOT(ISERROR(SEARCH("Baja",D29)))</formula>
    </cfRule>
    <cfRule type="containsText" dxfId="70" priority="155" operator="containsText" text="Muy Baja">
      <formula>NOT(ISERROR(SEARCH("Muy Baja",D29)))</formula>
    </cfRule>
    <cfRule type="containsText" dxfId="69" priority="157" operator="containsText" text="Media">
      <formula>NOT(ISERROR(SEARCH("Media",D29)))</formula>
    </cfRule>
  </conditionalFormatting>
  <conditionalFormatting sqref="E29:E38">
    <cfRule type="containsText" dxfId="68" priority="148" operator="containsText" text="Catastrófico">
      <formula>NOT(ISERROR(SEARCH("Catastrófico",E29)))</formula>
    </cfRule>
    <cfRule type="containsText" dxfId="67" priority="149" operator="containsText" text="Mayor">
      <formula>NOT(ISERROR(SEARCH("Mayor",E29)))</formula>
    </cfRule>
    <cfRule type="containsText" dxfId="66" priority="150" operator="containsText" text="Menor">
      <formula>NOT(ISERROR(SEARCH("Menor",E29)))</formula>
    </cfRule>
    <cfRule type="containsText" dxfId="65" priority="151" operator="containsText" text="Leve">
      <formula>NOT(ISERROR(SEARCH("Leve",E29)))</formula>
    </cfRule>
  </conditionalFormatting>
  <conditionalFormatting sqref="E29:F38">
    <cfRule type="containsText" dxfId="64"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63" priority="158" operator="containsText" text="Bajo">
      <formula>NOT(ISERROR(SEARCH("Bajo",F29)))</formula>
    </cfRule>
    <cfRule type="containsText" dxfId="62" priority="159" operator="containsText" text="Moderado">
      <formula>NOT(ISERROR(SEARCH("Moderado",F29)))</formula>
    </cfRule>
    <cfRule type="containsText" dxfId="61" priority="160" operator="containsText" text="Alto">
      <formula>NOT(ISERROR(SEARCH("Alto",F29)))</formula>
    </cfRule>
    <cfRule type="containsText" dxfId="60" priority="161" operator="containsText" text="Extremo">
      <formula>NOT(ISERROR(SEARCH("Extremo",F29)))</formula>
    </cfRule>
  </conditionalFormatting>
  <conditionalFormatting sqref="A39:E39">
    <cfRule type="containsText" dxfId="59" priority="141" operator="containsText" text="3- Moderado">
      <formula>NOT(ISERROR(SEARCH("3- Moderado",A39)))</formula>
    </cfRule>
    <cfRule type="containsText" dxfId="58" priority="142" operator="containsText" text="6- Moderado">
      <formula>NOT(ISERROR(SEARCH("6- Moderado",A39)))</formula>
    </cfRule>
    <cfRule type="containsText" dxfId="57" priority="143" operator="containsText" text="4- Moderado">
      <formula>NOT(ISERROR(SEARCH("4- Moderado",A39)))</formula>
    </cfRule>
    <cfRule type="containsText" dxfId="56" priority="144" operator="containsText" text="3- Bajo">
      <formula>NOT(ISERROR(SEARCH("3- Bajo",A39)))</formula>
    </cfRule>
    <cfRule type="containsText" dxfId="55" priority="145" operator="containsText" text="4- Bajo">
      <formula>NOT(ISERROR(SEARCH("4- Bajo",A39)))</formula>
    </cfRule>
    <cfRule type="containsText" dxfId="54" priority="146" operator="containsText" text="1- Bajo">
      <formula>NOT(ISERROR(SEARCH("1- Bajo",A39)))</formula>
    </cfRule>
  </conditionalFormatting>
  <conditionalFormatting sqref="D39:D48">
    <cfRule type="containsText" dxfId="53" priority="131" operator="containsText" text="Muy Alta">
      <formula>NOT(ISERROR(SEARCH("Muy Alta",D39)))</formula>
    </cfRule>
    <cfRule type="containsText" dxfId="52" priority="132" operator="containsText" text="Alta">
      <formula>NOT(ISERROR(SEARCH("Alta",D39)))</formula>
    </cfRule>
    <cfRule type="containsText" dxfId="51" priority="133" operator="containsText" text="Baja">
      <formula>NOT(ISERROR(SEARCH("Baja",D39)))</formula>
    </cfRule>
    <cfRule type="containsText" dxfId="50" priority="134" operator="containsText" text="Muy Baja">
      <formula>NOT(ISERROR(SEARCH("Muy Baja",D39)))</formula>
    </cfRule>
    <cfRule type="containsText" dxfId="49" priority="136" operator="containsText" text="Media">
      <formula>NOT(ISERROR(SEARCH("Media",D39)))</formula>
    </cfRule>
  </conditionalFormatting>
  <conditionalFormatting sqref="E39:E48">
    <cfRule type="containsText" dxfId="48" priority="127" operator="containsText" text="Catastrófico">
      <formula>NOT(ISERROR(SEARCH("Catastrófico",E39)))</formula>
    </cfRule>
    <cfRule type="containsText" dxfId="47" priority="128" operator="containsText" text="Mayor">
      <formula>NOT(ISERROR(SEARCH("Mayor",E39)))</formula>
    </cfRule>
    <cfRule type="containsText" dxfId="46" priority="129" operator="containsText" text="Menor">
      <formula>NOT(ISERROR(SEARCH("Menor",E39)))</formula>
    </cfRule>
    <cfRule type="containsText" dxfId="45" priority="130" operator="containsText" text="Leve">
      <formula>NOT(ISERROR(SEARCH("Leve",E39)))</formula>
    </cfRule>
  </conditionalFormatting>
  <conditionalFormatting sqref="E39:F48">
    <cfRule type="containsText" dxfId="44"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43" priority="137" operator="containsText" text="Bajo">
      <formula>NOT(ISERROR(SEARCH("Bajo",F39)))</formula>
    </cfRule>
    <cfRule type="containsText" dxfId="42" priority="138" operator="containsText" text="Moderado">
      <formula>NOT(ISERROR(SEARCH("Moderado",F39)))</formula>
    </cfRule>
    <cfRule type="containsText" dxfId="41" priority="139" operator="containsText" text="Alto">
      <formula>NOT(ISERROR(SEARCH("Alto",F39)))</formula>
    </cfRule>
    <cfRule type="containsText" dxfId="40" priority="140" operator="containsText" text="Extremo">
      <formula>NOT(ISERROR(SEARCH("Extremo",F39)))</formula>
    </cfRule>
  </conditionalFormatting>
  <conditionalFormatting sqref="A49:E49">
    <cfRule type="containsText" dxfId="39" priority="99" operator="containsText" text="3- Moderado">
      <formula>NOT(ISERROR(SEARCH("3- Moderado",A49)))</formula>
    </cfRule>
    <cfRule type="containsText" dxfId="38" priority="100" operator="containsText" text="6- Moderado">
      <formula>NOT(ISERROR(SEARCH("6- Moderado",A49)))</formula>
    </cfRule>
    <cfRule type="containsText" dxfId="37" priority="101" operator="containsText" text="4- Moderado">
      <formula>NOT(ISERROR(SEARCH("4- Moderado",A49)))</formula>
    </cfRule>
    <cfRule type="containsText" dxfId="36" priority="102" operator="containsText" text="3- Bajo">
      <formula>NOT(ISERROR(SEARCH("3- Bajo",A49)))</formula>
    </cfRule>
    <cfRule type="containsText" dxfId="35" priority="103" operator="containsText" text="4- Bajo">
      <formula>NOT(ISERROR(SEARCH("4- Bajo",A49)))</formula>
    </cfRule>
    <cfRule type="containsText" dxfId="34" priority="104" operator="containsText" text="1- Bajo">
      <formula>NOT(ISERROR(SEARCH("1- Bajo",A49)))</formula>
    </cfRule>
  </conditionalFormatting>
  <conditionalFormatting sqref="D49:D58">
    <cfRule type="containsText" dxfId="33" priority="89" operator="containsText" text="Muy Alta">
      <formula>NOT(ISERROR(SEARCH("Muy Alta",D49)))</formula>
    </cfRule>
    <cfRule type="containsText" dxfId="32" priority="90" operator="containsText" text="Alta">
      <formula>NOT(ISERROR(SEARCH("Alta",D49)))</formula>
    </cfRule>
    <cfRule type="containsText" dxfId="31" priority="91" operator="containsText" text="Baja">
      <formula>NOT(ISERROR(SEARCH("Baja",D49)))</formula>
    </cfRule>
    <cfRule type="containsText" dxfId="30" priority="92" operator="containsText" text="Muy Baja">
      <formula>NOT(ISERROR(SEARCH("Muy Baja",D49)))</formula>
    </cfRule>
    <cfRule type="containsText" dxfId="29" priority="94" operator="containsText" text="Media">
      <formula>NOT(ISERROR(SEARCH("Media",D49)))</formula>
    </cfRule>
  </conditionalFormatting>
  <conditionalFormatting sqref="E49:E58">
    <cfRule type="containsText" dxfId="28" priority="85" operator="containsText" text="Catastrófico">
      <formula>NOT(ISERROR(SEARCH("Catastrófico",E49)))</formula>
    </cfRule>
    <cfRule type="containsText" dxfId="27" priority="86" operator="containsText" text="Mayor">
      <formula>NOT(ISERROR(SEARCH("Mayor",E49)))</formula>
    </cfRule>
    <cfRule type="containsText" dxfId="26" priority="87" operator="containsText" text="Menor">
      <formula>NOT(ISERROR(SEARCH("Menor",E49)))</formula>
    </cfRule>
    <cfRule type="containsText" dxfId="25" priority="88" operator="containsText" text="Leve">
      <formula>NOT(ISERROR(SEARCH("Leve",E49)))</formula>
    </cfRule>
  </conditionalFormatting>
  <conditionalFormatting sqref="E49:F58">
    <cfRule type="containsText" dxfId="24"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3" priority="95" operator="containsText" text="Bajo">
      <formula>NOT(ISERROR(SEARCH("Bajo",F49)))</formula>
    </cfRule>
    <cfRule type="containsText" dxfId="22" priority="96" operator="containsText" text="Moderado">
      <formula>NOT(ISERROR(SEARCH("Moderado",F49)))</formula>
    </cfRule>
    <cfRule type="containsText" dxfId="21" priority="97" operator="containsText" text="Alto">
      <formula>NOT(ISERROR(SEARCH("Alto",F49)))</formula>
    </cfRule>
    <cfRule type="containsText" dxfId="20" priority="98" operator="containsText" text="Extremo">
      <formula>NOT(ISERROR(SEARCH("Extremo",F49)))</formula>
    </cfRule>
  </conditionalFormatting>
  <conditionalFormatting sqref="A59:E59">
    <cfRule type="containsText" dxfId="19" priority="78" operator="containsText" text="3- Moderado">
      <formula>NOT(ISERROR(SEARCH("3- Moderado",A59)))</formula>
    </cfRule>
    <cfRule type="containsText" dxfId="18" priority="79" operator="containsText" text="6- Moderado">
      <formula>NOT(ISERROR(SEARCH("6- Moderado",A59)))</formula>
    </cfRule>
    <cfRule type="containsText" dxfId="17" priority="80" operator="containsText" text="4- Moderado">
      <formula>NOT(ISERROR(SEARCH("4- Moderado",A59)))</formula>
    </cfRule>
    <cfRule type="containsText" dxfId="16" priority="81" operator="containsText" text="3- Bajo">
      <formula>NOT(ISERROR(SEARCH("3- Bajo",A59)))</formula>
    </cfRule>
    <cfRule type="containsText" dxfId="15" priority="82" operator="containsText" text="4- Bajo">
      <formula>NOT(ISERROR(SEARCH("4- Bajo",A59)))</formula>
    </cfRule>
    <cfRule type="containsText" dxfId="14" priority="83" operator="containsText" text="1- Bajo">
      <formula>NOT(ISERROR(SEARCH("1- Bajo",A59)))</formula>
    </cfRule>
  </conditionalFormatting>
  <conditionalFormatting sqref="D59:D68">
    <cfRule type="containsText" dxfId="13" priority="68" operator="containsText" text="Muy Alta">
      <formula>NOT(ISERROR(SEARCH("Muy Alta",D59)))</formula>
    </cfRule>
    <cfRule type="containsText" dxfId="12" priority="69" operator="containsText" text="Alta">
      <formula>NOT(ISERROR(SEARCH("Alta",D59)))</formula>
    </cfRule>
    <cfRule type="containsText" dxfId="11" priority="70" operator="containsText" text="Baja">
      <formula>NOT(ISERROR(SEARCH("Baja",D59)))</formula>
    </cfRule>
    <cfRule type="containsText" dxfId="10" priority="71" operator="containsText" text="Muy Baja">
      <formula>NOT(ISERROR(SEARCH("Muy Baja",D59)))</formula>
    </cfRule>
    <cfRule type="containsText" dxfId="9" priority="73" operator="containsText" text="Media">
      <formula>NOT(ISERROR(SEARCH("Media",D59)))</formula>
    </cfRule>
  </conditionalFormatting>
  <conditionalFormatting sqref="E59:E68">
    <cfRule type="containsText" dxfId="8" priority="64" operator="containsText" text="Catastrófico">
      <formula>NOT(ISERROR(SEARCH("Catastrófico",E59)))</formula>
    </cfRule>
    <cfRule type="containsText" dxfId="7" priority="65" operator="containsText" text="Mayor">
      <formula>NOT(ISERROR(SEARCH("Mayor",E59)))</formula>
    </cfRule>
    <cfRule type="containsText" dxfId="6" priority="66" operator="containsText" text="Menor">
      <formula>NOT(ISERROR(SEARCH("Menor",E59)))</formula>
    </cfRule>
    <cfRule type="containsText" dxfId="5" priority="67" operator="containsText" text="Leve">
      <formula>NOT(ISERROR(SEARCH("Leve",E59)))</formula>
    </cfRule>
  </conditionalFormatting>
  <conditionalFormatting sqref="E59:F68">
    <cfRule type="containsText" dxfId="4"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3" priority="74" operator="containsText" text="Bajo">
      <formula>NOT(ISERROR(SEARCH("Bajo",F59)))</formula>
    </cfRule>
    <cfRule type="containsText" dxfId="2" priority="75" operator="containsText" text="Moderado">
      <formula>NOT(ISERROR(SEARCH("Moderado",F59)))</formula>
    </cfRule>
    <cfRule type="containsText" dxfId="1" priority="76" operator="containsText" text="Alto">
      <formula>NOT(ISERROR(SEARCH("Alto",F59)))</formula>
    </cfRule>
    <cfRule type="containsText" dxfId="0"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1764B0F-7A2B-41D7-9E88-9E6E2AA4AE90}"/>
</file>

<file path=customXml/itemProps2.xml><?xml version="1.0" encoding="utf-8"?>
<ds:datastoreItem xmlns:ds="http://schemas.openxmlformats.org/officeDocument/2006/customXml" ds:itemID="{1658E5DD-F4EC-4469-9D28-C77C1B9E9DC1}"/>
</file>

<file path=customXml/itemProps3.xml><?xml version="1.0" encoding="utf-8"?>
<ds:datastoreItem xmlns:ds="http://schemas.openxmlformats.org/officeDocument/2006/customXml" ds:itemID="{0DEE337F-F4E4-47F6-AD7A-B0773ED190D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2024-03-08T16:17:38Z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